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-01 - Architektonicko-s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'SO-01 - Architektonicko-s...'!$C$117:$K$1384</definedName>
    <definedName name="_xlnm.Print_Area" localSheetId="1">'SO-01 - Architektonicko-s...'!$C$4:$J$39,'SO-01 - Architektonicko-s...'!$C$45:$J$99,'SO-01 - Architektonicko-s...'!$C$105:$K$1384</definedName>
    <definedName name="_xlnm.Print_Titles" localSheetId="1">'SO-01 - Architektonicko-s...'!$117:$117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383"/>
  <c r="BH1383"/>
  <c r="BG1383"/>
  <c r="BE1383"/>
  <c r="T1383"/>
  <c r="T1382"/>
  <c r="R1383"/>
  <c r="R1382"/>
  <c r="P1383"/>
  <c r="P1382"/>
  <c r="BI1379"/>
  <c r="BH1379"/>
  <c r="BG1379"/>
  <c r="BE1379"/>
  <c r="T1379"/>
  <c r="T1378"/>
  <c r="R1379"/>
  <c r="R1378"/>
  <c r="P1379"/>
  <c r="P1378"/>
  <c r="BI1377"/>
  <c r="BH1377"/>
  <c r="BG1377"/>
  <c r="BE1377"/>
  <c r="T1377"/>
  <c r="R1377"/>
  <c r="P1377"/>
  <c r="BI1375"/>
  <c r="BH1375"/>
  <c r="BG1375"/>
  <c r="BE1375"/>
  <c r="T1375"/>
  <c r="R1375"/>
  <c r="P1375"/>
  <c r="BI1371"/>
  <c r="BH1371"/>
  <c r="BG1371"/>
  <c r="BE1371"/>
  <c r="T1371"/>
  <c r="T1370"/>
  <c r="R1371"/>
  <c r="R1370"/>
  <c r="P1371"/>
  <c r="P1370"/>
  <c r="BI1366"/>
  <c r="BH1366"/>
  <c r="BG1366"/>
  <c r="BE1366"/>
  <c r="T1366"/>
  <c r="R1366"/>
  <c r="P1366"/>
  <c r="BI1362"/>
  <c r="BH1362"/>
  <c r="BG1362"/>
  <c r="BE1362"/>
  <c r="T1362"/>
  <c r="R1362"/>
  <c r="P1362"/>
  <c r="BI1360"/>
  <c r="BH1360"/>
  <c r="BG1360"/>
  <c r="BE1360"/>
  <c r="T1360"/>
  <c r="R1360"/>
  <c r="P1360"/>
  <c r="BI1356"/>
  <c r="BH1356"/>
  <c r="BG1356"/>
  <c r="BE1356"/>
  <c r="T1356"/>
  <c r="R1356"/>
  <c r="P1356"/>
  <c r="BI1345"/>
  <c r="BH1345"/>
  <c r="BG1345"/>
  <c r="BE1345"/>
  <c r="T1345"/>
  <c r="R1345"/>
  <c r="P1345"/>
  <c r="BI1335"/>
  <c r="BH1335"/>
  <c r="BG1335"/>
  <c r="BE1335"/>
  <c r="T1335"/>
  <c r="R1335"/>
  <c r="P1335"/>
  <c r="BI1328"/>
  <c r="BH1328"/>
  <c r="BG1328"/>
  <c r="BE1328"/>
  <c r="T1328"/>
  <c r="R1328"/>
  <c r="P1328"/>
  <c r="BI1321"/>
  <c r="BH1321"/>
  <c r="BG1321"/>
  <c r="BE1321"/>
  <c r="T1321"/>
  <c r="R1321"/>
  <c r="P1321"/>
  <c r="BI1314"/>
  <c r="BH1314"/>
  <c r="BG1314"/>
  <c r="BE1314"/>
  <c r="T1314"/>
  <c r="R1314"/>
  <c r="P1314"/>
  <c r="BI1311"/>
  <c r="BH1311"/>
  <c r="BG1311"/>
  <c r="BE1311"/>
  <c r="T1311"/>
  <c r="R1311"/>
  <c r="P1311"/>
  <c r="BI1309"/>
  <c r="BH1309"/>
  <c r="BG1309"/>
  <c r="BE1309"/>
  <c r="T1309"/>
  <c r="R1309"/>
  <c r="P1309"/>
  <c r="BI1303"/>
  <c r="BH1303"/>
  <c r="BG1303"/>
  <c r="BE1303"/>
  <c r="T1303"/>
  <c r="R1303"/>
  <c r="P1303"/>
  <c r="BI1301"/>
  <c r="BH1301"/>
  <c r="BG1301"/>
  <c r="BE1301"/>
  <c r="T1301"/>
  <c r="R1301"/>
  <c r="P1301"/>
  <c r="BI1298"/>
  <c r="BH1298"/>
  <c r="BG1298"/>
  <c r="BE1298"/>
  <c r="T1298"/>
  <c r="R1298"/>
  <c r="P1298"/>
  <c r="BI1293"/>
  <c r="BH1293"/>
  <c r="BG1293"/>
  <c r="BE1293"/>
  <c r="T1293"/>
  <c r="R1293"/>
  <c r="P1293"/>
  <c r="BI1291"/>
  <c r="BH1291"/>
  <c r="BG1291"/>
  <c r="BE1291"/>
  <c r="T1291"/>
  <c r="R1291"/>
  <c r="P1291"/>
  <c r="BI1289"/>
  <c r="BH1289"/>
  <c r="BG1289"/>
  <c r="BE1289"/>
  <c r="T1289"/>
  <c r="R1289"/>
  <c r="P1289"/>
  <c r="BI1285"/>
  <c r="BH1285"/>
  <c r="BG1285"/>
  <c r="BE1285"/>
  <c r="T1285"/>
  <c r="R1285"/>
  <c r="P1285"/>
  <c r="BI1278"/>
  <c r="BH1278"/>
  <c r="BG1278"/>
  <c r="BE1278"/>
  <c r="T1278"/>
  <c r="R1278"/>
  <c r="P1278"/>
  <c r="BI1274"/>
  <c r="BH1274"/>
  <c r="BG1274"/>
  <c r="BE1274"/>
  <c r="T1274"/>
  <c r="R1274"/>
  <c r="P1274"/>
  <c r="BI1271"/>
  <c r="BH1271"/>
  <c r="BG1271"/>
  <c r="BE1271"/>
  <c r="T1271"/>
  <c r="R1271"/>
  <c r="P1271"/>
  <c r="BI1267"/>
  <c r="BH1267"/>
  <c r="BG1267"/>
  <c r="BE1267"/>
  <c r="T1267"/>
  <c r="R1267"/>
  <c r="P1267"/>
  <c r="BI1264"/>
  <c r="BH1264"/>
  <c r="BG1264"/>
  <c r="BE1264"/>
  <c r="T1264"/>
  <c r="R1264"/>
  <c r="P1264"/>
  <c r="BI1262"/>
  <c r="BH1262"/>
  <c r="BG1262"/>
  <c r="BE1262"/>
  <c r="T1262"/>
  <c r="R1262"/>
  <c r="P1262"/>
  <c r="BI1258"/>
  <c r="BH1258"/>
  <c r="BG1258"/>
  <c r="BE1258"/>
  <c r="T1258"/>
  <c r="R1258"/>
  <c r="P1258"/>
  <c r="BI1256"/>
  <c r="BH1256"/>
  <c r="BG1256"/>
  <c r="BE1256"/>
  <c r="T1256"/>
  <c r="R1256"/>
  <c r="P1256"/>
  <c r="BI1252"/>
  <c r="BH1252"/>
  <c r="BG1252"/>
  <c r="BE1252"/>
  <c r="T1252"/>
  <c r="R1252"/>
  <c r="P1252"/>
  <c r="BI1249"/>
  <c r="BH1249"/>
  <c r="BG1249"/>
  <c r="BE1249"/>
  <c r="T1249"/>
  <c r="R1249"/>
  <c r="P1249"/>
  <c r="BI1232"/>
  <c r="BH1232"/>
  <c r="BG1232"/>
  <c r="BE1232"/>
  <c r="T1232"/>
  <c r="R1232"/>
  <c r="P1232"/>
  <c r="BI1225"/>
  <c r="BH1225"/>
  <c r="BG1225"/>
  <c r="BE1225"/>
  <c r="T1225"/>
  <c r="R1225"/>
  <c r="P1225"/>
  <c r="BI1223"/>
  <c r="BH1223"/>
  <c r="BG1223"/>
  <c r="BE1223"/>
  <c r="T1223"/>
  <c r="R1223"/>
  <c r="P1223"/>
  <c r="BI1219"/>
  <c r="BH1219"/>
  <c r="BG1219"/>
  <c r="BE1219"/>
  <c r="T1219"/>
  <c r="R1219"/>
  <c r="P1219"/>
  <c r="BI1217"/>
  <c r="BH1217"/>
  <c r="BG1217"/>
  <c r="BE1217"/>
  <c r="T1217"/>
  <c r="R1217"/>
  <c r="P1217"/>
  <c r="BI1213"/>
  <c r="BH1213"/>
  <c r="BG1213"/>
  <c r="BE1213"/>
  <c r="T1213"/>
  <c r="R1213"/>
  <c r="P1213"/>
  <c r="BI1210"/>
  <c r="BH1210"/>
  <c r="BG1210"/>
  <c r="BE1210"/>
  <c r="T1210"/>
  <c r="R1210"/>
  <c r="P1210"/>
  <c r="BI1208"/>
  <c r="BH1208"/>
  <c r="BG1208"/>
  <c r="BE1208"/>
  <c r="T1208"/>
  <c r="R1208"/>
  <c r="P1208"/>
  <c r="BI1204"/>
  <c r="BH1204"/>
  <c r="BG1204"/>
  <c r="BE1204"/>
  <c r="T1204"/>
  <c r="R1204"/>
  <c r="P1204"/>
  <c r="BI1202"/>
  <c r="BH1202"/>
  <c r="BG1202"/>
  <c r="BE1202"/>
  <c r="T1202"/>
  <c r="R1202"/>
  <c r="P1202"/>
  <c r="BI1195"/>
  <c r="BH1195"/>
  <c r="BG1195"/>
  <c r="BE1195"/>
  <c r="T1195"/>
  <c r="R1195"/>
  <c r="P1195"/>
  <c r="BI1193"/>
  <c r="BH1193"/>
  <c r="BG1193"/>
  <c r="BE1193"/>
  <c r="T1193"/>
  <c r="R1193"/>
  <c r="P1193"/>
  <c r="BI1189"/>
  <c r="BH1189"/>
  <c r="BG1189"/>
  <c r="BE1189"/>
  <c r="T1189"/>
  <c r="R1189"/>
  <c r="P1189"/>
  <c r="BI1188"/>
  <c r="BH1188"/>
  <c r="BG1188"/>
  <c r="BE1188"/>
  <c r="T1188"/>
  <c r="R1188"/>
  <c r="P1188"/>
  <c r="BI1187"/>
  <c r="BH1187"/>
  <c r="BG1187"/>
  <c r="BE1187"/>
  <c r="T1187"/>
  <c r="R1187"/>
  <c r="P1187"/>
  <c r="BI1186"/>
  <c r="BH1186"/>
  <c r="BG1186"/>
  <c r="BE1186"/>
  <c r="T1186"/>
  <c r="R1186"/>
  <c r="P1186"/>
  <c r="BI1184"/>
  <c r="BH1184"/>
  <c r="BG1184"/>
  <c r="BE1184"/>
  <c r="T1184"/>
  <c r="R1184"/>
  <c r="P1184"/>
  <c r="BI1182"/>
  <c r="BH1182"/>
  <c r="BG1182"/>
  <c r="BE1182"/>
  <c r="T1182"/>
  <c r="R1182"/>
  <c r="P1182"/>
  <c r="BI1180"/>
  <c r="BH1180"/>
  <c r="BG1180"/>
  <c r="BE1180"/>
  <c r="T1180"/>
  <c r="R1180"/>
  <c r="P1180"/>
  <c r="BI1178"/>
  <c r="BH1178"/>
  <c r="BG1178"/>
  <c r="BE1178"/>
  <c r="T1178"/>
  <c r="R1178"/>
  <c r="P1178"/>
  <c r="BI1174"/>
  <c r="BH1174"/>
  <c r="BG1174"/>
  <c r="BE1174"/>
  <c r="T1174"/>
  <c r="R1174"/>
  <c r="P1174"/>
  <c r="BI1173"/>
  <c r="BH1173"/>
  <c r="BG1173"/>
  <c r="BE1173"/>
  <c r="T1173"/>
  <c r="R1173"/>
  <c r="P1173"/>
  <c r="BI1170"/>
  <c r="BH1170"/>
  <c r="BG1170"/>
  <c r="BE1170"/>
  <c r="T1170"/>
  <c r="R1170"/>
  <c r="P1170"/>
  <c r="BI1169"/>
  <c r="BH1169"/>
  <c r="BG1169"/>
  <c r="BE1169"/>
  <c r="T1169"/>
  <c r="R1169"/>
  <c r="P1169"/>
  <c r="BI1167"/>
  <c r="BH1167"/>
  <c r="BG1167"/>
  <c r="BE1167"/>
  <c r="T1167"/>
  <c r="R1167"/>
  <c r="P1167"/>
  <c r="BI1165"/>
  <c r="BH1165"/>
  <c r="BG1165"/>
  <c r="BE1165"/>
  <c r="T1165"/>
  <c r="R1165"/>
  <c r="P1165"/>
  <c r="BI1162"/>
  <c r="BH1162"/>
  <c r="BG1162"/>
  <c r="BE1162"/>
  <c r="T1162"/>
  <c r="R1162"/>
  <c r="P1162"/>
  <c r="BI1161"/>
  <c r="BH1161"/>
  <c r="BG1161"/>
  <c r="BE1161"/>
  <c r="T1161"/>
  <c r="R1161"/>
  <c r="P1161"/>
  <c r="BI1157"/>
  <c r="BH1157"/>
  <c r="BG1157"/>
  <c r="BE1157"/>
  <c r="T1157"/>
  <c r="R1157"/>
  <c r="P1157"/>
  <c r="BI1153"/>
  <c r="BH1153"/>
  <c r="BG1153"/>
  <c r="BE1153"/>
  <c r="T1153"/>
  <c r="R1153"/>
  <c r="P1153"/>
  <c r="BI1149"/>
  <c r="BH1149"/>
  <c r="BG1149"/>
  <c r="BE1149"/>
  <c r="T1149"/>
  <c r="R1149"/>
  <c r="P1149"/>
  <c r="BI1148"/>
  <c r="BH1148"/>
  <c r="BG1148"/>
  <c r="BE1148"/>
  <c r="T1148"/>
  <c r="R1148"/>
  <c r="P1148"/>
  <c r="BI1146"/>
  <c r="BH1146"/>
  <c r="BG1146"/>
  <c r="BE1146"/>
  <c r="T1146"/>
  <c r="R1146"/>
  <c r="P1146"/>
  <c r="BI1142"/>
  <c r="BH1142"/>
  <c r="BG1142"/>
  <c r="BE1142"/>
  <c r="T1142"/>
  <c r="R1142"/>
  <c r="P1142"/>
  <c r="BI1138"/>
  <c r="BH1138"/>
  <c r="BG1138"/>
  <c r="BE1138"/>
  <c r="T1138"/>
  <c r="R1138"/>
  <c r="P1138"/>
  <c r="BI1136"/>
  <c r="BH1136"/>
  <c r="BG1136"/>
  <c r="BE1136"/>
  <c r="T1136"/>
  <c r="R1136"/>
  <c r="P1136"/>
  <c r="BI1132"/>
  <c r="BH1132"/>
  <c r="BG1132"/>
  <c r="BE1132"/>
  <c r="T1132"/>
  <c r="R1132"/>
  <c r="P1132"/>
  <c r="BI1129"/>
  <c r="BH1129"/>
  <c r="BG1129"/>
  <c r="BE1129"/>
  <c r="T1129"/>
  <c r="R1129"/>
  <c r="P1129"/>
  <c r="BI1125"/>
  <c r="BH1125"/>
  <c r="BG1125"/>
  <c r="BE1125"/>
  <c r="T1125"/>
  <c r="R1125"/>
  <c r="P1125"/>
  <c r="BI1122"/>
  <c r="BH1122"/>
  <c r="BG1122"/>
  <c r="BE1122"/>
  <c r="T1122"/>
  <c r="R1122"/>
  <c r="P1122"/>
  <c r="BI1120"/>
  <c r="BH1120"/>
  <c r="BG1120"/>
  <c r="BE1120"/>
  <c r="T1120"/>
  <c r="R1120"/>
  <c r="P1120"/>
  <c r="BI1116"/>
  <c r="BH1116"/>
  <c r="BG1116"/>
  <c r="BE1116"/>
  <c r="T1116"/>
  <c r="R1116"/>
  <c r="P1116"/>
  <c r="BI1112"/>
  <c r="BH1112"/>
  <c r="BG1112"/>
  <c r="BE1112"/>
  <c r="T1112"/>
  <c r="R1112"/>
  <c r="P1112"/>
  <c r="BI1110"/>
  <c r="BH1110"/>
  <c r="BG1110"/>
  <c r="BE1110"/>
  <c r="T1110"/>
  <c r="R1110"/>
  <c r="P1110"/>
  <c r="BI1106"/>
  <c r="BH1106"/>
  <c r="BG1106"/>
  <c r="BE1106"/>
  <c r="T1106"/>
  <c r="R1106"/>
  <c r="P1106"/>
  <c r="BI1102"/>
  <c r="BH1102"/>
  <c r="BG1102"/>
  <c r="BE1102"/>
  <c r="T1102"/>
  <c r="R1102"/>
  <c r="P1102"/>
  <c r="BI1098"/>
  <c r="BH1098"/>
  <c r="BG1098"/>
  <c r="BE1098"/>
  <c r="T1098"/>
  <c r="R1098"/>
  <c r="P1098"/>
  <c r="BI1096"/>
  <c r="BH1096"/>
  <c r="BG1096"/>
  <c r="BE1096"/>
  <c r="T1096"/>
  <c r="R1096"/>
  <c r="P1096"/>
  <c r="BI1092"/>
  <c r="BH1092"/>
  <c r="BG1092"/>
  <c r="BE1092"/>
  <c r="T1092"/>
  <c r="R1092"/>
  <c r="P1092"/>
  <c r="BI1089"/>
  <c r="BH1089"/>
  <c r="BG1089"/>
  <c r="BE1089"/>
  <c r="T1089"/>
  <c r="R1089"/>
  <c r="P1089"/>
  <c r="BI1086"/>
  <c r="BH1086"/>
  <c r="BG1086"/>
  <c r="BE1086"/>
  <c r="T1086"/>
  <c r="R1086"/>
  <c r="P1086"/>
  <c r="BI1082"/>
  <c r="BH1082"/>
  <c r="BG1082"/>
  <c r="BE1082"/>
  <c r="T1082"/>
  <c r="R1082"/>
  <c r="P1082"/>
  <c r="BI1078"/>
  <c r="BH1078"/>
  <c r="BG1078"/>
  <c r="BE1078"/>
  <c r="T1078"/>
  <c r="R1078"/>
  <c r="P1078"/>
  <c r="BI1074"/>
  <c r="BH1074"/>
  <c r="BG1074"/>
  <c r="BE1074"/>
  <c r="T1074"/>
  <c r="R1074"/>
  <c r="P1074"/>
  <c r="BI1067"/>
  <c r="BH1067"/>
  <c r="BG1067"/>
  <c r="BE1067"/>
  <c r="T1067"/>
  <c r="R1067"/>
  <c r="P1067"/>
  <c r="BI1060"/>
  <c r="BH1060"/>
  <c r="BG1060"/>
  <c r="BE1060"/>
  <c r="T1060"/>
  <c r="R1060"/>
  <c r="P1060"/>
  <c r="BI1056"/>
  <c r="BH1056"/>
  <c r="BG1056"/>
  <c r="BE1056"/>
  <c r="T1056"/>
  <c r="R1056"/>
  <c r="P1056"/>
  <c r="BI1052"/>
  <c r="BH1052"/>
  <c r="BG1052"/>
  <c r="BE1052"/>
  <c r="T1052"/>
  <c r="R1052"/>
  <c r="P1052"/>
  <c r="BI1048"/>
  <c r="BH1048"/>
  <c r="BG1048"/>
  <c r="BE1048"/>
  <c r="T1048"/>
  <c r="R1048"/>
  <c r="P1048"/>
  <c r="BI1044"/>
  <c r="BH1044"/>
  <c r="BG1044"/>
  <c r="BE1044"/>
  <c r="T1044"/>
  <c r="R1044"/>
  <c r="P1044"/>
  <c r="BI1040"/>
  <c r="BH1040"/>
  <c r="BG1040"/>
  <c r="BE1040"/>
  <c r="T1040"/>
  <c r="R1040"/>
  <c r="P1040"/>
  <c r="BI1036"/>
  <c r="BH1036"/>
  <c r="BG1036"/>
  <c r="BE1036"/>
  <c r="T1036"/>
  <c r="R1036"/>
  <c r="P1036"/>
  <c r="BI1033"/>
  <c r="BH1033"/>
  <c r="BG1033"/>
  <c r="BE1033"/>
  <c r="T1033"/>
  <c r="R1033"/>
  <c r="P1033"/>
  <c r="BI1029"/>
  <c r="BH1029"/>
  <c r="BG1029"/>
  <c r="BE1029"/>
  <c r="T1029"/>
  <c r="R1029"/>
  <c r="P1029"/>
  <c r="BI1026"/>
  <c r="BH1026"/>
  <c r="BG1026"/>
  <c r="BE1026"/>
  <c r="T1026"/>
  <c r="R1026"/>
  <c r="P1026"/>
  <c r="BI1022"/>
  <c r="BH1022"/>
  <c r="BG1022"/>
  <c r="BE1022"/>
  <c r="T1022"/>
  <c r="R1022"/>
  <c r="P1022"/>
  <c r="BI1020"/>
  <c r="BH1020"/>
  <c r="BG1020"/>
  <c r="BE1020"/>
  <c r="T1020"/>
  <c r="R1020"/>
  <c r="P1020"/>
  <c r="BI1017"/>
  <c r="BH1017"/>
  <c r="BG1017"/>
  <c r="BE1017"/>
  <c r="T1017"/>
  <c r="R1017"/>
  <c r="P1017"/>
  <c r="BI1013"/>
  <c r="BH1013"/>
  <c r="BG1013"/>
  <c r="BE1013"/>
  <c r="T1013"/>
  <c r="R1013"/>
  <c r="P1013"/>
  <c r="BI1008"/>
  <c r="BH1008"/>
  <c r="BG1008"/>
  <c r="BE1008"/>
  <c r="T1008"/>
  <c r="T1007"/>
  <c r="R1008"/>
  <c r="R1007"/>
  <c r="P1008"/>
  <c r="P1007"/>
  <c r="BI1005"/>
  <c r="BH1005"/>
  <c r="BG1005"/>
  <c r="BE1005"/>
  <c r="T1005"/>
  <c r="R1005"/>
  <c r="P1005"/>
  <c r="BI1001"/>
  <c r="BH1001"/>
  <c r="BG1001"/>
  <c r="BE1001"/>
  <c r="T1001"/>
  <c r="R1001"/>
  <c r="P1001"/>
  <c r="BI997"/>
  <c r="BH997"/>
  <c r="BG997"/>
  <c r="BE997"/>
  <c r="T997"/>
  <c r="R997"/>
  <c r="P997"/>
  <c r="BI994"/>
  <c r="BH994"/>
  <c r="BG994"/>
  <c r="BE994"/>
  <c r="T994"/>
  <c r="R994"/>
  <c r="P994"/>
  <c r="BI992"/>
  <c r="BH992"/>
  <c r="BG992"/>
  <c r="BE992"/>
  <c r="T992"/>
  <c r="R992"/>
  <c r="P992"/>
  <c r="BI980"/>
  <c r="BH980"/>
  <c r="BG980"/>
  <c r="BE980"/>
  <c r="T980"/>
  <c r="R980"/>
  <c r="P980"/>
  <c r="BI968"/>
  <c r="BH968"/>
  <c r="BG968"/>
  <c r="BE968"/>
  <c r="T968"/>
  <c r="R968"/>
  <c r="P968"/>
  <c r="BI967"/>
  <c r="BH967"/>
  <c r="BG967"/>
  <c r="BE967"/>
  <c r="T967"/>
  <c r="R967"/>
  <c r="P967"/>
  <c r="BI965"/>
  <c r="BH965"/>
  <c r="BG965"/>
  <c r="BE965"/>
  <c r="T965"/>
  <c r="R965"/>
  <c r="P965"/>
  <c r="BI964"/>
  <c r="BH964"/>
  <c r="BG964"/>
  <c r="BE964"/>
  <c r="T964"/>
  <c r="R964"/>
  <c r="P964"/>
  <c r="BI962"/>
  <c r="BH962"/>
  <c r="BG962"/>
  <c r="BE962"/>
  <c r="T962"/>
  <c r="R962"/>
  <c r="P962"/>
  <c r="BI961"/>
  <c r="BH961"/>
  <c r="BG961"/>
  <c r="BE961"/>
  <c r="T961"/>
  <c r="R961"/>
  <c r="P961"/>
  <c r="BI957"/>
  <c r="BH957"/>
  <c r="BG957"/>
  <c r="BE957"/>
  <c r="T957"/>
  <c r="R957"/>
  <c r="P957"/>
  <c r="BI956"/>
  <c r="BH956"/>
  <c r="BG956"/>
  <c r="BE956"/>
  <c r="T956"/>
  <c r="R956"/>
  <c r="P956"/>
  <c r="BI949"/>
  <c r="BH949"/>
  <c r="BG949"/>
  <c r="BE949"/>
  <c r="T949"/>
  <c r="R949"/>
  <c r="P949"/>
  <c r="BI947"/>
  <c r="BH947"/>
  <c r="BG947"/>
  <c r="BE947"/>
  <c r="T947"/>
  <c r="R947"/>
  <c r="P947"/>
  <c r="BI943"/>
  <c r="BH943"/>
  <c r="BG943"/>
  <c r="BE943"/>
  <c r="T943"/>
  <c r="R943"/>
  <c r="P943"/>
  <c r="BI936"/>
  <c r="BH936"/>
  <c r="BG936"/>
  <c r="BE936"/>
  <c r="T936"/>
  <c r="R936"/>
  <c r="P936"/>
  <c r="BI934"/>
  <c r="BH934"/>
  <c r="BG934"/>
  <c r="BE934"/>
  <c r="T934"/>
  <c r="R934"/>
  <c r="P934"/>
  <c r="BI930"/>
  <c r="BH930"/>
  <c r="BG930"/>
  <c r="BE930"/>
  <c r="T930"/>
  <c r="R930"/>
  <c r="P930"/>
  <c r="BI928"/>
  <c r="BH928"/>
  <c r="BG928"/>
  <c r="BE928"/>
  <c r="T928"/>
  <c r="T927"/>
  <c r="R928"/>
  <c r="R927"/>
  <c r="P928"/>
  <c r="P927"/>
  <c r="BI925"/>
  <c r="BH925"/>
  <c r="BG925"/>
  <c r="BE925"/>
  <c r="T925"/>
  <c r="R925"/>
  <c r="P925"/>
  <c r="BI921"/>
  <c r="BH921"/>
  <c r="BG921"/>
  <c r="BE921"/>
  <c r="T921"/>
  <c r="R921"/>
  <c r="P921"/>
  <c r="BI917"/>
  <c r="BH917"/>
  <c r="BG917"/>
  <c r="BE917"/>
  <c r="T917"/>
  <c r="R917"/>
  <c r="P917"/>
  <c r="BI913"/>
  <c r="BH913"/>
  <c r="BG913"/>
  <c r="BE913"/>
  <c r="T913"/>
  <c r="R913"/>
  <c r="P913"/>
  <c r="BI909"/>
  <c r="BH909"/>
  <c r="BG909"/>
  <c r="BE909"/>
  <c r="T909"/>
  <c r="R909"/>
  <c r="P909"/>
  <c r="BI906"/>
  <c r="BH906"/>
  <c r="BG906"/>
  <c r="BE906"/>
  <c r="T906"/>
  <c r="R906"/>
  <c r="P906"/>
  <c r="BI904"/>
  <c r="BH904"/>
  <c r="BG904"/>
  <c r="BE904"/>
  <c r="T904"/>
  <c r="R904"/>
  <c r="P904"/>
  <c r="BI900"/>
  <c r="BH900"/>
  <c r="BG900"/>
  <c r="BE900"/>
  <c r="T900"/>
  <c r="R900"/>
  <c r="P900"/>
  <c r="BI898"/>
  <c r="BH898"/>
  <c r="BG898"/>
  <c r="BE898"/>
  <c r="T898"/>
  <c r="R898"/>
  <c r="P898"/>
  <c r="BI894"/>
  <c r="BH894"/>
  <c r="BG894"/>
  <c r="BE894"/>
  <c r="T894"/>
  <c r="R894"/>
  <c r="P894"/>
  <c r="BI892"/>
  <c r="BH892"/>
  <c r="BG892"/>
  <c r="BE892"/>
  <c r="T892"/>
  <c r="R892"/>
  <c r="P892"/>
  <c r="BI886"/>
  <c r="BH886"/>
  <c r="BG886"/>
  <c r="BE886"/>
  <c r="T886"/>
  <c r="R886"/>
  <c r="P886"/>
  <c r="BI884"/>
  <c r="BH884"/>
  <c r="BG884"/>
  <c r="BE884"/>
  <c r="T884"/>
  <c r="R884"/>
  <c r="P884"/>
  <c r="BI880"/>
  <c r="BH880"/>
  <c r="BG880"/>
  <c r="BE880"/>
  <c r="T880"/>
  <c r="R880"/>
  <c r="P880"/>
  <c r="BI878"/>
  <c r="BH878"/>
  <c r="BG878"/>
  <c r="BE878"/>
  <c r="T878"/>
  <c r="R878"/>
  <c r="P878"/>
  <c r="BI874"/>
  <c r="BH874"/>
  <c r="BG874"/>
  <c r="BE874"/>
  <c r="T874"/>
  <c r="R874"/>
  <c r="P874"/>
  <c r="BI872"/>
  <c r="BH872"/>
  <c r="BG872"/>
  <c r="BE872"/>
  <c r="T872"/>
  <c r="R872"/>
  <c r="P872"/>
  <c r="BI868"/>
  <c r="BH868"/>
  <c r="BG868"/>
  <c r="BE868"/>
  <c r="T868"/>
  <c r="R868"/>
  <c r="P868"/>
  <c r="BI865"/>
  <c r="BH865"/>
  <c r="BG865"/>
  <c r="BE865"/>
  <c r="T865"/>
  <c r="R865"/>
  <c r="P865"/>
  <c r="BI863"/>
  <c r="BH863"/>
  <c r="BG863"/>
  <c r="BE863"/>
  <c r="T863"/>
  <c r="R863"/>
  <c r="P863"/>
  <c r="BI858"/>
  <c r="BH858"/>
  <c r="BG858"/>
  <c r="BE858"/>
  <c r="T858"/>
  <c r="R858"/>
  <c r="P858"/>
  <c r="BI856"/>
  <c r="BH856"/>
  <c r="BG856"/>
  <c r="BE856"/>
  <c r="T856"/>
  <c r="R856"/>
  <c r="P856"/>
  <c r="BI852"/>
  <c r="BH852"/>
  <c r="BG852"/>
  <c r="BE852"/>
  <c r="T852"/>
  <c r="R852"/>
  <c r="P852"/>
  <c r="BI850"/>
  <c r="BH850"/>
  <c r="BG850"/>
  <c r="BE850"/>
  <c r="T850"/>
  <c r="R850"/>
  <c r="P850"/>
  <c r="BI846"/>
  <c r="BH846"/>
  <c r="BG846"/>
  <c r="BE846"/>
  <c r="T846"/>
  <c r="R846"/>
  <c r="P846"/>
  <c r="BI844"/>
  <c r="BH844"/>
  <c r="BG844"/>
  <c r="BE844"/>
  <c r="T844"/>
  <c r="R844"/>
  <c r="P844"/>
  <c r="BI840"/>
  <c r="BH840"/>
  <c r="BG840"/>
  <c r="BE840"/>
  <c r="T840"/>
  <c r="R840"/>
  <c r="P840"/>
  <c r="BI838"/>
  <c r="BH838"/>
  <c r="BG838"/>
  <c r="BE838"/>
  <c r="T838"/>
  <c r="R838"/>
  <c r="P838"/>
  <c r="BI834"/>
  <c r="BH834"/>
  <c r="BG834"/>
  <c r="BE834"/>
  <c r="T834"/>
  <c r="R834"/>
  <c r="P834"/>
  <c r="BI830"/>
  <c r="BH830"/>
  <c r="BG830"/>
  <c r="BE830"/>
  <c r="T830"/>
  <c r="R830"/>
  <c r="P830"/>
  <c r="BI827"/>
  <c r="BH827"/>
  <c r="BG827"/>
  <c r="BE827"/>
  <c r="T827"/>
  <c r="R827"/>
  <c r="P827"/>
  <c r="BI825"/>
  <c r="BH825"/>
  <c r="BG825"/>
  <c r="BE825"/>
  <c r="T825"/>
  <c r="R825"/>
  <c r="P825"/>
  <c r="BI821"/>
  <c r="BH821"/>
  <c r="BG821"/>
  <c r="BE821"/>
  <c r="T821"/>
  <c r="R821"/>
  <c r="P821"/>
  <c r="BI817"/>
  <c r="BH817"/>
  <c r="BG817"/>
  <c r="BE817"/>
  <c r="T817"/>
  <c r="R817"/>
  <c r="P817"/>
  <c r="BI815"/>
  <c r="BH815"/>
  <c r="BG815"/>
  <c r="BE815"/>
  <c r="T815"/>
  <c r="R815"/>
  <c r="P815"/>
  <c r="BI811"/>
  <c r="BH811"/>
  <c r="BG811"/>
  <c r="BE811"/>
  <c r="T811"/>
  <c r="R811"/>
  <c r="P811"/>
  <c r="BI809"/>
  <c r="BH809"/>
  <c r="BG809"/>
  <c r="BE809"/>
  <c r="T809"/>
  <c r="R809"/>
  <c r="P809"/>
  <c r="BI805"/>
  <c r="BH805"/>
  <c r="BG805"/>
  <c r="BE805"/>
  <c r="T805"/>
  <c r="R805"/>
  <c r="P805"/>
  <c r="BI801"/>
  <c r="BH801"/>
  <c r="BG801"/>
  <c r="BE801"/>
  <c r="T801"/>
  <c r="T800"/>
  <c r="R801"/>
  <c r="R800"/>
  <c r="P801"/>
  <c r="P800"/>
  <c r="BI798"/>
  <c r="BH798"/>
  <c r="BG798"/>
  <c r="BE798"/>
  <c r="T798"/>
  <c r="R798"/>
  <c r="P798"/>
  <c r="BI796"/>
  <c r="BH796"/>
  <c r="BG796"/>
  <c r="BE796"/>
  <c r="T796"/>
  <c r="R796"/>
  <c r="P796"/>
  <c r="BI792"/>
  <c r="BH792"/>
  <c r="BG792"/>
  <c r="BE792"/>
  <c r="T792"/>
  <c r="R792"/>
  <c r="P792"/>
  <c r="BI790"/>
  <c r="BH790"/>
  <c r="BG790"/>
  <c r="BE790"/>
  <c r="T790"/>
  <c r="R790"/>
  <c r="P790"/>
  <c r="BI787"/>
  <c r="BH787"/>
  <c r="BG787"/>
  <c r="BE787"/>
  <c r="T787"/>
  <c r="R787"/>
  <c r="P787"/>
  <c r="BI785"/>
  <c r="BH785"/>
  <c r="BG785"/>
  <c r="BE785"/>
  <c r="T785"/>
  <c r="R785"/>
  <c r="P785"/>
  <c r="BI778"/>
  <c r="BH778"/>
  <c r="BG778"/>
  <c r="BE778"/>
  <c r="T778"/>
  <c r="R778"/>
  <c r="P778"/>
  <c r="BI776"/>
  <c r="BH776"/>
  <c r="BG776"/>
  <c r="BE776"/>
  <c r="T776"/>
  <c r="R776"/>
  <c r="P776"/>
  <c r="BI772"/>
  <c r="BH772"/>
  <c r="BG772"/>
  <c r="BE772"/>
  <c r="T772"/>
  <c r="R772"/>
  <c r="P772"/>
  <c r="BI768"/>
  <c r="BH768"/>
  <c r="BG768"/>
  <c r="BE768"/>
  <c r="T768"/>
  <c r="R768"/>
  <c r="P768"/>
  <c r="BI762"/>
  <c r="BH762"/>
  <c r="BG762"/>
  <c r="BE762"/>
  <c r="T762"/>
  <c r="R762"/>
  <c r="P762"/>
  <c r="BI755"/>
  <c r="BH755"/>
  <c r="BG755"/>
  <c r="BE755"/>
  <c r="T755"/>
  <c r="R755"/>
  <c r="P755"/>
  <c r="BI744"/>
  <c r="BH744"/>
  <c r="BG744"/>
  <c r="BE744"/>
  <c r="T744"/>
  <c r="R744"/>
  <c r="P744"/>
  <c r="BI740"/>
  <c r="BH740"/>
  <c r="BG740"/>
  <c r="BE740"/>
  <c r="T740"/>
  <c r="R740"/>
  <c r="P740"/>
  <c r="BI736"/>
  <c r="BH736"/>
  <c r="BG736"/>
  <c r="BE736"/>
  <c r="T736"/>
  <c r="R736"/>
  <c r="P736"/>
  <c r="BI732"/>
  <c r="BH732"/>
  <c r="BG732"/>
  <c r="BE732"/>
  <c r="T732"/>
  <c r="R732"/>
  <c r="P732"/>
  <c r="BI724"/>
  <c r="BH724"/>
  <c r="BG724"/>
  <c r="BE724"/>
  <c r="T724"/>
  <c r="R724"/>
  <c r="P724"/>
  <c r="BI707"/>
  <c r="BH707"/>
  <c r="BG707"/>
  <c r="BE707"/>
  <c r="T707"/>
  <c r="R707"/>
  <c r="P707"/>
  <c r="BI698"/>
  <c r="BH698"/>
  <c r="BG698"/>
  <c r="BE698"/>
  <c r="T698"/>
  <c r="R698"/>
  <c r="P698"/>
  <c r="BI691"/>
  <c r="BH691"/>
  <c r="BG691"/>
  <c r="BE691"/>
  <c r="T691"/>
  <c r="R691"/>
  <c r="P691"/>
  <c r="BI687"/>
  <c r="BH687"/>
  <c r="BG687"/>
  <c r="BE687"/>
  <c r="T687"/>
  <c r="R687"/>
  <c r="P687"/>
  <c r="BI683"/>
  <c r="BH683"/>
  <c r="BG683"/>
  <c r="BE683"/>
  <c r="T683"/>
  <c r="R683"/>
  <c r="P683"/>
  <c r="BI679"/>
  <c r="BH679"/>
  <c r="BG679"/>
  <c r="BE679"/>
  <c r="T679"/>
  <c r="R679"/>
  <c r="P679"/>
  <c r="BI675"/>
  <c r="BH675"/>
  <c r="BG675"/>
  <c r="BE675"/>
  <c r="T675"/>
  <c r="R675"/>
  <c r="P675"/>
  <c r="BI669"/>
  <c r="BH669"/>
  <c r="BG669"/>
  <c r="BE669"/>
  <c r="T669"/>
  <c r="T668"/>
  <c r="R669"/>
  <c r="R668"/>
  <c r="P669"/>
  <c r="P668"/>
  <c r="BI666"/>
  <c r="BH666"/>
  <c r="BG666"/>
  <c r="BE666"/>
  <c r="T666"/>
  <c r="R666"/>
  <c r="P666"/>
  <c r="BI663"/>
  <c r="BH663"/>
  <c r="BG663"/>
  <c r="BE663"/>
  <c r="T663"/>
  <c r="R663"/>
  <c r="P663"/>
  <c r="BI661"/>
  <c r="BH661"/>
  <c r="BG661"/>
  <c r="BE661"/>
  <c r="T661"/>
  <c r="R661"/>
  <c r="P661"/>
  <c r="BI659"/>
  <c r="BH659"/>
  <c r="BG659"/>
  <c r="BE659"/>
  <c r="T659"/>
  <c r="R659"/>
  <c r="P659"/>
  <c r="BI656"/>
  <c r="BH656"/>
  <c r="BG656"/>
  <c r="BE656"/>
  <c r="T656"/>
  <c r="R656"/>
  <c r="P656"/>
  <c r="BI649"/>
  <c r="BH649"/>
  <c r="BG649"/>
  <c r="BE649"/>
  <c r="T649"/>
  <c r="R649"/>
  <c r="P649"/>
  <c r="BI645"/>
  <c r="BH645"/>
  <c r="BG645"/>
  <c r="BE645"/>
  <c r="T645"/>
  <c r="R645"/>
  <c r="P645"/>
  <c r="BI641"/>
  <c r="BH641"/>
  <c r="BG641"/>
  <c r="BE641"/>
  <c r="T641"/>
  <c r="R641"/>
  <c r="P641"/>
  <c r="BI640"/>
  <c r="BH640"/>
  <c r="BG640"/>
  <c r="BE640"/>
  <c r="T640"/>
  <c r="R640"/>
  <c r="P640"/>
  <c r="BI636"/>
  <c r="BH636"/>
  <c r="BG636"/>
  <c r="BE636"/>
  <c r="T636"/>
  <c r="R636"/>
  <c r="P636"/>
  <c r="BI628"/>
  <c r="BH628"/>
  <c r="BG628"/>
  <c r="BE628"/>
  <c r="T628"/>
  <c r="R628"/>
  <c r="P628"/>
  <c r="BI620"/>
  <c r="BH620"/>
  <c r="BG620"/>
  <c r="BE620"/>
  <c r="T620"/>
  <c r="R620"/>
  <c r="P620"/>
  <c r="BI618"/>
  <c r="BH618"/>
  <c r="BG618"/>
  <c r="BE618"/>
  <c r="T618"/>
  <c r="R618"/>
  <c r="P618"/>
  <c r="BI612"/>
  <c r="BH612"/>
  <c r="BG612"/>
  <c r="BE612"/>
  <c r="T612"/>
  <c r="R612"/>
  <c r="P612"/>
  <c r="BI608"/>
  <c r="BH608"/>
  <c r="BG608"/>
  <c r="BE608"/>
  <c r="T608"/>
  <c r="R608"/>
  <c r="P608"/>
  <c r="BI604"/>
  <c r="BH604"/>
  <c r="BG604"/>
  <c r="BE604"/>
  <c r="T604"/>
  <c r="R604"/>
  <c r="P604"/>
  <c r="BI600"/>
  <c r="BH600"/>
  <c r="BG600"/>
  <c r="BE600"/>
  <c r="T600"/>
  <c r="R600"/>
  <c r="P600"/>
  <c r="BI597"/>
  <c r="BH597"/>
  <c r="BG597"/>
  <c r="BE597"/>
  <c r="T597"/>
  <c r="R597"/>
  <c r="P597"/>
  <c r="BI595"/>
  <c r="BH595"/>
  <c r="BG595"/>
  <c r="BE595"/>
  <c r="T595"/>
  <c r="R595"/>
  <c r="P595"/>
  <c r="BI593"/>
  <c r="BH593"/>
  <c r="BG593"/>
  <c r="BE593"/>
  <c r="T593"/>
  <c r="R593"/>
  <c r="P593"/>
  <c r="BI584"/>
  <c r="BH584"/>
  <c r="BG584"/>
  <c r="BE584"/>
  <c r="T584"/>
  <c r="R584"/>
  <c r="P584"/>
  <c r="BI582"/>
  <c r="BH582"/>
  <c r="BG582"/>
  <c r="BE582"/>
  <c r="T582"/>
  <c r="R582"/>
  <c r="P582"/>
  <c r="BI575"/>
  <c r="BH575"/>
  <c r="BG575"/>
  <c r="BE575"/>
  <c r="T575"/>
  <c r="R575"/>
  <c r="P575"/>
  <c r="BI559"/>
  <c r="BH559"/>
  <c r="BG559"/>
  <c r="BE559"/>
  <c r="T559"/>
  <c r="R559"/>
  <c r="P559"/>
  <c r="BI557"/>
  <c r="BH557"/>
  <c r="BG557"/>
  <c r="BE557"/>
  <c r="T557"/>
  <c r="R557"/>
  <c r="P557"/>
  <c r="BI553"/>
  <c r="BH553"/>
  <c r="BG553"/>
  <c r="BE553"/>
  <c r="T553"/>
  <c r="R553"/>
  <c r="P553"/>
  <c r="BI551"/>
  <c r="BH551"/>
  <c r="BG551"/>
  <c r="BE551"/>
  <c r="T551"/>
  <c r="R551"/>
  <c r="P551"/>
  <c r="BI544"/>
  <c r="BH544"/>
  <c r="BG544"/>
  <c r="BE544"/>
  <c r="T544"/>
  <c r="R544"/>
  <c r="P544"/>
  <c r="BI536"/>
  <c r="BH536"/>
  <c r="BG536"/>
  <c r="BE536"/>
  <c r="T536"/>
  <c r="R536"/>
  <c r="P536"/>
  <c r="BI528"/>
  <c r="BH528"/>
  <c r="BG528"/>
  <c r="BE528"/>
  <c r="T528"/>
  <c r="R528"/>
  <c r="P528"/>
  <c r="BI524"/>
  <c r="BH524"/>
  <c r="BG524"/>
  <c r="BE524"/>
  <c r="T524"/>
  <c r="R524"/>
  <c r="P524"/>
  <c r="BI522"/>
  <c r="BH522"/>
  <c r="BG522"/>
  <c r="BE522"/>
  <c r="T522"/>
  <c r="R522"/>
  <c r="P522"/>
  <c r="BI514"/>
  <c r="BH514"/>
  <c r="BG514"/>
  <c r="BE514"/>
  <c r="T514"/>
  <c r="R514"/>
  <c r="P514"/>
  <c r="BI506"/>
  <c r="BH506"/>
  <c r="BG506"/>
  <c r="BE506"/>
  <c r="T506"/>
  <c r="R506"/>
  <c r="P506"/>
  <c r="BI504"/>
  <c r="BH504"/>
  <c r="BG504"/>
  <c r="BE504"/>
  <c r="T504"/>
  <c r="R504"/>
  <c r="P504"/>
  <c r="BI500"/>
  <c r="BH500"/>
  <c r="BG500"/>
  <c r="BE500"/>
  <c r="T500"/>
  <c r="R500"/>
  <c r="P500"/>
  <c r="BI498"/>
  <c r="BH498"/>
  <c r="BG498"/>
  <c r="BE498"/>
  <c r="T498"/>
  <c r="R498"/>
  <c r="P498"/>
  <c r="BI482"/>
  <c r="BH482"/>
  <c r="BG482"/>
  <c r="BE482"/>
  <c r="T482"/>
  <c r="R482"/>
  <c r="P482"/>
  <c r="BI473"/>
  <c r="BH473"/>
  <c r="BG473"/>
  <c r="BE473"/>
  <c r="T473"/>
  <c r="R473"/>
  <c r="P473"/>
  <c r="BI464"/>
  <c r="BH464"/>
  <c r="BG464"/>
  <c r="BE464"/>
  <c r="T464"/>
  <c r="R464"/>
  <c r="P464"/>
  <c r="BI451"/>
  <c r="BH451"/>
  <c r="BG451"/>
  <c r="BE451"/>
  <c r="T451"/>
  <c r="R451"/>
  <c r="P451"/>
  <c r="BI438"/>
  <c r="BH438"/>
  <c r="BG438"/>
  <c r="BE438"/>
  <c r="T438"/>
  <c r="R438"/>
  <c r="P438"/>
  <c r="BI435"/>
  <c r="BH435"/>
  <c r="BG435"/>
  <c r="BE435"/>
  <c r="T435"/>
  <c r="R435"/>
  <c r="P435"/>
  <c r="BI419"/>
  <c r="BH419"/>
  <c r="BG419"/>
  <c r="BE419"/>
  <c r="T419"/>
  <c r="R419"/>
  <c r="P419"/>
  <c r="BI416"/>
  <c r="BH416"/>
  <c r="BG416"/>
  <c r="BE416"/>
  <c r="T416"/>
  <c r="R416"/>
  <c r="P416"/>
  <c r="BI413"/>
  <c r="BH413"/>
  <c r="BG413"/>
  <c r="BE413"/>
  <c r="T413"/>
  <c r="R413"/>
  <c r="P413"/>
  <c r="BI409"/>
  <c r="BH409"/>
  <c r="BG409"/>
  <c r="BE409"/>
  <c r="T409"/>
  <c r="R409"/>
  <c r="P409"/>
  <c r="BI406"/>
  <c r="BH406"/>
  <c r="BG406"/>
  <c r="BE406"/>
  <c r="T406"/>
  <c r="R406"/>
  <c r="P406"/>
  <c r="BI402"/>
  <c r="BH402"/>
  <c r="BG402"/>
  <c r="BE402"/>
  <c r="T402"/>
  <c r="R402"/>
  <c r="P402"/>
  <c r="BI400"/>
  <c r="BH400"/>
  <c r="BG400"/>
  <c r="BE400"/>
  <c r="T400"/>
  <c r="R400"/>
  <c r="P400"/>
  <c r="BI396"/>
  <c r="BH396"/>
  <c r="BG396"/>
  <c r="BE396"/>
  <c r="T396"/>
  <c r="R396"/>
  <c r="P396"/>
  <c r="BI394"/>
  <c r="BH394"/>
  <c r="BG394"/>
  <c r="BE394"/>
  <c r="T394"/>
  <c r="R394"/>
  <c r="P394"/>
  <c r="BI392"/>
  <c r="BH392"/>
  <c r="BG392"/>
  <c r="BE392"/>
  <c r="T392"/>
  <c r="R392"/>
  <c r="P392"/>
  <c r="BI390"/>
  <c r="BH390"/>
  <c r="BG390"/>
  <c r="BE390"/>
  <c r="T390"/>
  <c r="R390"/>
  <c r="P390"/>
  <c r="BI388"/>
  <c r="BH388"/>
  <c r="BG388"/>
  <c r="BE388"/>
  <c r="T388"/>
  <c r="R388"/>
  <c r="P388"/>
  <c r="BI376"/>
  <c r="BH376"/>
  <c r="BG376"/>
  <c r="BE376"/>
  <c r="T376"/>
  <c r="R376"/>
  <c r="P376"/>
  <c r="BI374"/>
  <c r="BH374"/>
  <c r="BG374"/>
  <c r="BE374"/>
  <c r="T374"/>
  <c r="R374"/>
  <c r="P374"/>
  <c r="BI372"/>
  <c r="BH372"/>
  <c r="BG372"/>
  <c r="BE372"/>
  <c r="T372"/>
  <c r="R372"/>
  <c r="P372"/>
  <c r="BI370"/>
  <c r="BH370"/>
  <c r="BG370"/>
  <c r="BE370"/>
  <c r="T370"/>
  <c r="R370"/>
  <c r="P370"/>
  <c r="BI368"/>
  <c r="BH368"/>
  <c r="BG368"/>
  <c r="BE368"/>
  <c r="T368"/>
  <c r="R368"/>
  <c r="P368"/>
  <c r="BI366"/>
  <c r="BH366"/>
  <c r="BG366"/>
  <c r="BE366"/>
  <c r="T366"/>
  <c r="R366"/>
  <c r="P366"/>
  <c r="BI354"/>
  <c r="BH354"/>
  <c r="BG354"/>
  <c r="BE354"/>
  <c r="T354"/>
  <c r="R354"/>
  <c r="P354"/>
  <c r="BI352"/>
  <c r="BH352"/>
  <c r="BG352"/>
  <c r="BE352"/>
  <c r="T352"/>
  <c r="R352"/>
  <c r="P352"/>
  <c r="BI350"/>
  <c r="BH350"/>
  <c r="BG350"/>
  <c r="BE350"/>
  <c r="T350"/>
  <c r="R350"/>
  <c r="P350"/>
  <c r="BI348"/>
  <c r="BH348"/>
  <c r="BG348"/>
  <c r="BE348"/>
  <c r="T348"/>
  <c r="R348"/>
  <c r="P348"/>
  <c r="BI346"/>
  <c r="BH346"/>
  <c r="BG346"/>
  <c r="BE346"/>
  <c r="T346"/>
  <c r="R346"/>
  <c r="P346"/>
  <c r="BI344"/>
  <c r="BH344"/>
  <c r="BG344"/>
  <c r="BE344"/>
  <c r="T344"/>
  <c r="R344"/>
  <c r="P344"/>
  <c r="BI320"/>
  <c r="BH320"/>
  <c r="BG320"/>
  <c r="BE320"/>
  <c r="T320"/>
  <c r="R320"/>
  <c r="P320"/>
  <c r="BI318"/>
  <c r="BH318"/>
  <c r="BG318"/>
  <c r="BE318"/>
  <c r="T318"/>
  <c r="R318"/>
  <c r="P318"/>
  <c r="BI293"/>
  <c r="BH293"/>
  <c r="BG293"/>
  <c r="BE293"/>
  <c r="T293"/>
  <c r="R293"/>
  <c r="P293"/>
  <c r="BI288"/>
  <c r="BH288"/>
  <c r="BG288"/>
  <c r="BE288"/>
  <c r="T288"/>
  <c r="R288"/>
  <c r="P288"/>
  <c r="BI280"/>
  <c r="BH280"/>
  <c r="BG280"/>
  <c r="BE280"/>
  <c r="T280"/>
  <c r="R280"/>
  <c r="P280"/>
  <c r="BI271"/>
  <c r="BH271"/>
  <c r="BG271"/>
  <c r="BE271"/>
  <c r="T271"/>
  <c r="R271"/>
  <c r="P271"/>
  <c r="BI258"/>
  <c r="BH258"/>
  <c r="BG258"/>
  <c r="BE258"/>
  <c r="T258"/>
  <c r="R258"/>
  <c r="P258"/>
  <c r="BI241"/>
  <c r="BH241"/>
  <c r="BG241"/>
  <c r="BE241"/>
  <c r="T241"/>
  <c r="R241"/>
  <c r="P241"/>
  <c r="BI230"/>
  <c r="BH230"/>
  <c r="BG230"/>
  <c r="BE230"/>
  <c r="T230"/>
  <c r="R230"/>
  <c r="P230"/>
  <c r="BI221"/>
  <c r="BH221"/>
  <c r="BG221"/>
  <c r="BE221"/>
  <c r="T221"/>
  <c r="T212"/>
  <c r="R221"/>
  <c r="R212"/>
  <c r="P221"/>
  <c r="P212"/>
  <c r="BI213"/>
  <c r="BH213"/>
  <c r="BG213"/>
  <c r="BE213"/>
  <c r="T213"/>
  <c r="R213"/>
  <c r="P213"/>
  <c r="BI207"/>
  <c r="BH207"/>
  <c r="BG207"/>
  <c r="BE207"/>
  <c r="T207"/>
  <c r="R207"/>
  <c r="P207"/>
  <c r="BI205"/>
  <c r="BH205"/>
  <c r="BG205"/>
  <c r="BE205"/>
  <c r="T205"/>
  <c r="R205"/>
  <c r="P205"/>
  <c r="BI201"/>
  <c r="BH201"/>
  <c r="BG201"/>
  <c r="BE201"/>
  <c r="T201"/>
  <c r="R201"/>
  <c r="P201"/>
  <c r="BI194"/>
  <c r="BH194"/>
  <c r="BG194"/>
  <c r="BE194"/>
  <c r="T194"/>
  <c r="R194"/>
  <c r="P194"/>
  <c r="BI190"/>
  <c r="BH190"/>
  <c r="BG190"/>
  <c r="BE190"/>
  <c r="T190"/>
  <c r="R190"/>
  <c r="P190"/>
  <c r="BI186"/>
  <c r="BH186"/>
  <c r="BG186"/>
  <c r="BE186"/>
  <c r="T186"/>
  <c r="R186"/>
  <c r="P186"/>
  <c r="BI182"/>
  <c r="BH182"/>
  <c r="BG182"/>
  <c r="BE182"/>
  <c r="T182"/>
  <c r="R182"/>
  <c r="P182"/>
  <c r="BI177"/>
  <c r="BH177"/>
  <c r="BG177"/>
  <c r="BE177"/>
  <c r="T177"/>
  <c r="T176"/>
  <c r="R177"/>
  <c r="R176"/>
  <c r="P177"/>
  <c r="P176"/>
  <c r="BI172"/>
  <c r="BH172"/>
  <c r="BG172"/>
  <c r="BE172"/>
  <c r="T172"/>
  <c r="R172"/>
  <c r="P172"/>
  <c r="BI170"/>
  <c r="BH170"/>
  <c r="BG170"/>
  <c r="BE170"/>
  <c r="T170"/>
  <c r="R170"/>
  <c r="P170"/>
  <c r="BI162"/>
  <c r="BH162"/>
  <c r="BG162"/>
  <c r="BE162"/>
  <c r="T162"/>
  <c r="R162"/>
  <c r="P162"/>
  <c r="BI160"/>
  <c r="BH160"/>
  <c r="BG160"/>
  <c r="BE160"/>
  <c r="T160"/>
  <c r="R160"/>
  <c r="P160"/>
  <c r="BI153"/>
  <c r="BH153"/>
  <c r="BG153"/>
  <c r="BE153"/>
  <c r="T153"/>
  <c r="R153"/>
  <c r="P153"/>
  <c r="BI151"/>
  <c r="BH151"/>
  <c r="BG151"/>
  <c r="BE151"/>
  <c r="T151"/>
  <c r="R151"/>
  <c r="P151"/>
  <c r="BI147"/>
  <c r="BH147"/>
  <c r="BG147"/>
  <c r="BE147"/>
  <c r="T147"/>
  <c r="R147"/>
  <c r="P147"/>
  <c r="BI144"/>
  <c r="BH144"/>
  <c r="BG144"/>
  <c r="BE144"/>
  <c r="T144"/>
  <c r="R144"/>
  <c r="P144"/>
  <c r="BI140"/>
  <c r="BH140"/>
  <c r="BG140"/>
  <c r="BE140"/>
  <c r="T140"/>
  <c r="R140"/>
  <c r="P140"/>
  <c r="BI138"/>
  <c r="BH138"/>
  <c r="BG138"/>
  <c r="BE138"/>
  <c r="T138"/>
  <c r="R138"/>
  <c r="P138"/>
  <c r="BI136"/>
  <c r="BH136"/>
  <c r="BG136"/>
  <c r="BE136"/>
  <c r="T136"/>
  <c r="R136"/>
  <c r="P136"/>
  <c r="BI132"/>
  <c r="BH132"/>
  <c r="BG132"/>
  <c r="BE132"/>
  <c r="T132"/>
  <c r="R132"/>
  <c r="P132"/>
  <c r="BI127"/>
  <c r="BH127"/>
  <c r="BG127"/>
  <c r="BE127"/>
  <c r="T127"/>
  <c r="R127"/>
  <c r="P127"/>
  <c r="BI121"/>
  <c r="BH121"/>
  <c r="BG121"/>
  <c r="BE121"/>
  <c r="T121"/>
  <c r="R121"/>
  <c r="P121"/>
  <c r="J115"/>
  <c r="J114"/>
  <c r="F114"/>
  <c r="F112"/>
  <c r="E110"/>
  <c r="J55"/>
  <c r="J54"/>
  <c r="F54"/>
  <c r="F52"/>
  <c r="E50"/>
  <c r="J18"/>
  <c r="E18"/>
  <c r="F115"/>
  <c r="J17"/>
  <c r="J12"/>
  <c r="J52"/>
  <c r="E7"/>
  <c r="E108"/>
  <c i="1" r="L50"/>
  <c r="AM50"/>
  <c r="AM49"/>
  <c r="L49"/>
  <c r="AM47"/>
  <c r="L47"/>
  <c r="L45"/>
  <c r="L44"/>
  <c i="2" r="BK1314"/>
  <c r="J595"/>
  <c r="BK1122"/>
  <c r="BK1188"/>
  <c r="BK258"/>
  <c r="J994"/>
  <c r="BK809"/>
  <c r="J144"/>
  <c r="BK1029"/>
  <c r="J1274"/>
  <c r="J213"/>
  <c r="BK830"/>
  <c r="J1102"/>
  <c r="J557"/>
  <c r="J1060"/>
  <c r="BK147"/>
  <c r="BK827"/>
  <c r="BK413"/>
  <c r="J894"/>
  <c r="J522"/>
  <c r="J1377"/>
  <c r="J900"/>
  <c r="J354"/>
  <c r="J1092"/>
  <c r="BK1173"/>
  <c r="J1328"/>
  <c r="J170"/>
  <c r="J811"/>
  <c r="J374"/>
  <c r="J1044"/>
  <c r="J917"/>
  <c r="BK498"/>
  <c r="J880"/>
  <c r="BK230"/>
  <c r="BK1169"/>
  <c r="J925"/>
  <c r="BK186"/>
  <c r="BK792"/>
  <c r="J1258"/>
  <c r="BK925"/>
  <c r="BK936"/>
  <c r="J1022"/>
  <c r="J593"/>
  <c r="BK1208"/>
  <c r="BK544"/>
  <c r="J1086"/>
  <c r="BK645"/>
  <c r="BK1132"/>
  <c r="J528"/>
  <c r="J132"/>
  <c r="J827"/>
  <c r="BK352"/>
  <c r="BK840"/>
  <c r="J1264"/>
  <c r="BK194"/>
  <c r="J834"/>
  <c r="BK776"/>
  <c r="J288"/>
  <c r="J1169"/>
  <c r="J649"/>
  <c r="BK1148"/>
  <c r="J636"/>
  <c r="J136"/>
  <c r="J1178"/>
  <c r="J536"/>
  <c r="BK904"/>
  <c r="J909"/>
  <c r="J1213"/>
  <c r="BK666"/>
  <c r="BK280"/>
  <c r="J1184"/>
  <c r="J1303"/>
  <c r="J852"/>
  <c r="J1362"/>
  <c r="BK894"/>
  <c r="J352"/>
  <c r="J992"/>
  <c r="J419"/>
  <c r="BK863"/>
  <c r="BK852"/>
  <c r="BK1153"/>
  <c r="J400"/>
  <c r="J121"/>
  <c r="J1129"/>
  <c r="BK390"/>
  <c r="BK1252"/>
  <c r="BK790"/>
  <c r="BK1210"/>
  <c r="BK880"/>
  <c r="BK1219"/>
  <c r="BK514"/>
  <c r="BK1189"/>
  <c r="BK687"/>
  <c r="BK1371"/>
  <c r="J856"/>
  <c r="BK1040"/>
  <c r="BK1289"/>
  <c r="BK207"/>
  <c r="BK1149"/>
  <c r="J618"/>
  <c r="J1165"/>
  <c r="J368"/>
  <c r="BK964"/>
  <c r="BK584"/>
  <c r="J947"/>
  <c r="BK402"/>
  <c r="J1335"/>
  <c r="J934"/>
  <c r="J524"/>
  <c r="BK1328"/>
  <c r="J1120"/>
  <c r="J1082"/>
  <c r="BK1285"/>
  <c r="J967"/>
  <c r="BK205"/>
  <c r="BK1136"/>
  <c r="BK595"/>
  <c r="BK1106"/>
  <c r="J785"/>
  <c r="BK1138"/>
  <c r="J675"/>
  <c r="J344"/>
  <c r="BK1362"/>
  <c r="BK994"/>
  <c r="J514"/>
  <c r="BK1157"/>
  <c r="J394"/>
  <c r="BK997"/>
  <c r="J1048"/>
  <c r="BK1129"/>
  <c r="J687"/>
  <c r="BK1256"/>
  <c r="J805"/>
  <c r="J1110"/>
  <c r="J863"/>
  <c r="BK368"/>
  <c r="BK917"/>
  <c r="J498"/>
  <c r="J928"/>
  <c r="J553"/>
  <c r="J1036"/>
  <c r="BK151"/>
  <c r="BK956"/>
  <c r="BK886"/>
  <c r="J1173"/>
  <c r="BK504"/>
  <c r="J1056"/>
  <c r="BK170"/>
  <c r="BK1001"/>
  <c r="BK1271"/>
  <c r="BK500"/>
  <c r="BK160"/>
  <c r="BK817"/>
  <c r="BK140"/>
  <c r="BK370"/>
  <c r="BK482"/>
  <c r="J1208"/>
  <c r="J838"/>
  <c r="BK201"/>
  <c r="BK949"/>
  <c r="J1252"/>
  <c r="J230"/>
  <c r="J884"/>
  <c r="BK921"/>
  <c r="J271"/>
  <c r="J1001"/>
  <c r="BK1262"/>
  <c r="BK1044"/>
  <c r="BK536"/>
  <c r="J1167"/>
  <c r="BK656"/>
  <c r="J162"/>
  <c r="BK1204"/>
  <c r="BK376"/>
  <c r="BK1182"/>
  <c r="J1026"/>
  <c r="BK1321"/>
  <c r="J936"/>
  <c r="BK182"/>
  <c r="J844"/>
  <c r="BK177"/>
  <c r="J1096"/>
  <c r="J798"/>
  <c r="J962"/>
  <c r="J1345"/>
  <c r="J1366"/>
  <c r="BK821"/>
  <c r="J1285"/>
  <c r="BK506"/>
  <c r="BK1067"/>
  <c r="BK388"/>
  <c r="J868"/>
  <c r="BK271"/>
  <c r="J1267"/>
  <c r="J809"/>
  <c r="J1291"/>
  <c r="BK1291"/>
  <c r="BK947"/>
  <c r="BK641"/>
  <c r="BK1036"/>
  <c r="J584"/>
  <c r="BK1202"/>
  <c r="J416"/>
  <c r="J980"/>
  <c r="BK559"/>
  <c r="BK1026"/>
  <c r="BK1274"/>
  <c r="BK691"/>
  <c r="BK318"/>
  <c r="J707"/>
  <c r="J1309"/>
  <c r="J846"/>
  <c r="J205"/>
  <c r="BK762"/>
  <c r="J293"/>
  <c r="J683"/>
  <c r="BK1033"/>
  <c r="BK768"/>
  <c r="BK1060"/>
  <c r="BK659"/>
  <c r="J1383"/>
  <c r="J1182"/>
  <c r="J663"/>
  <c r="BK136"/>
  <c r="BK934"/>
  <c r="J1360"/>
  <c r="J874"/>
  <c r="BK640"/>
  <c r="J1074"/>
  <c r="J656"/>
  <c r="J1232"/>
  <c r="J830"/>
  <c r="BK1186"/>
  <c r="BK787"/>
  <c r="J1033"/>
  <c r="J886"/>
  <c r="BK798"/>
  <c r="J1142"/>
  <c r="J965"/>
  <c r="BK1092"/>
  <c r="BK553"/>
  <c r="J151"/>
  <c r="BK1102"/>
  <c r="BK374"/>
  <c r="J796"/>
  <c r="BK1293"/>
  <c r="J1356"/>
  <c r="J612"/>
  <c r="J1112"/>
  <c r="BK608"/>
  <c r="J1157"/>
  <c r="BK354"/>
  <c r="J551"/>
  <c r="BK844"/>
  <c r="BK392"/>
  <c r="J1321"/>
  <c r="BK906"/>
  <c r="J258"/>
  <c r="J968"/>
  <c r="BK649"/>
  <c r="BK132"/>
  <c r="BK957"/>
  <c r="BK900"/>
  <c r="BK1086"/>
  <c r="BK221"/>
  <c r="BK1020"/>
  <c r="BK320"/>
  <c r="J943"/>
  <c r="J698"/>
  <c r="BK892"/>
  <c r="BK1017"/>
  <c r="BK698"/>
  <c r="BK344"/>
  <c r="BK943"/>
  <c r="J280"/>
  <c r="BK884"/>
  <c r="J348"/>
  <c r="J840"/>
  <c r="J376"/>
  <c r="BK1125"/>
  <c r="J640"/>
  <c r="J1161"/>
  <c r="J740"/>
  <c r="J1013"/>
  <c r="BK961"/>
  <c r="J691"/>
  <c r="BK785"/>
  <c r="BK162"/>
  <c r="J817"/>
  <c r="J1180"/>
  <c r="J628"/>
  <c r="BK1383"/>
  <c r="J1116"/>
  <c r="BK593"/>
  <c r="BK1360"/>
  <c r="BK962"/>
  <c r="J409"/>
  <c r="J1193"/>
  <c r="BK1366"/>
  <c r="J736"/>
  <c r="J964"/>
  <c r="J506"/>
  <c r="BK1162"/>
  <c r="BK1178"/>
  <c r="J801"/>
  <c r="BK838"/>
  <c r="BK241"/>
  <c r="BK1258"/>
  <c r="BK755"/>
  <c r="BK1298"/>
  <c r="BK473"/>
  <c r="BK1056"/>
  <c r="BK1112"/>
  <c r="J1202"/>
  <c r="BK669"/>
  <c r="BK1377"/>
  <c r="J906"/>
  <c r="BK288"/>
  <c r="J1210"/>
  <c r="J1371"/>
  <c r="BK1193"/>
  <c r="BK965"/>
  <c r="J1174"/>
  <c r="BK604"/>
  <c r="BK679"/>
  <c r="J776"/>
  <c r="J792"/>
  <c r="BK1225"/>
  <c r="J366"/>
  <c r="J1067"/>
  <c r="J1029"/>
  <c r="J1256"/>
  <c r="J659"/>
  <c r="J1278"/>
  <c r="J669"/>
  <c r="J787"/>
  <c r="BK1098"/>
  <c r="J608"/>
  <c r="BK213"/>
  <c r="BK1223"/>
  <c r="J762"/>
  <c r="BK121"/>
  <c r="BK1110"/>
  <c r="BK416"/>
  <c r="J1289"/>
  <c r="J1153"/>
  <c r="BK144"/>
  <c r="J825"/>
  <c r="BK396"/>
  <c r="J1149"/>
  <c r="J372"/>
  <c r="J1217"/>
  <c r="J1204"/>
  <c r="BK612"/>
  <c r="BK909"/>
  <c r="J413"/>
  <c r="J768"/>
  <c r="J1187"/>
  <c r="BK858"/>
  <c r="J438"/>
  <c r="J1052"/>
  <c r="J582"/>
  <c r="J194"/>
  <c r="BK1146"/>
  <c r="BK707"/>
  <c r="J221"/>
  <c r="BK967"/>
  <c r="J850"/>
  <c r="J350"/>
  <c r="J1122"/>
  <c r="BK636"/>
  <c r="BK1167"/>
  <c r="BK740"/>
  <c r="BK1165"/>
  <c r="BK868"/>
  <c r="BK350"/>
  <c r="BK796"/>
  <c r="BK419"/>
  <c r="J1262"/>
  <c r="BK772"/>
  <c r="J370"/>
  <c r="BK865"/>
  <c r="J1379"/>
  <c r="J1148"/>
  <c r="BK1303"/>
  <c r="BK528"/>
  <c r="BK872"/>
  <c r="BK406"/>
  <c r="J1017"/>
  <c r="BK293"/>
  <c r="BK930"/>
  <c r="J1170"/>
  <c r="BK597"/>
  <c r="J177"/>
  <c r="BK1078"/>
  <c r="BK628"/>
  <c r="BK1267"/>
  <c r="BK736"/>
  <c r="J1136"/>
  <c r="BK1309"/>
  <c r="BK522"/>
  <c r="BK968"/>
  <c r="J597"/>
  <c r="BK856"/>
  <c r="BK366"/>
  <c r="BK1356"/>
  <c r="J913"/>
  <c r="BK675"/>
  <c r="J661"/>
  <c r="J778"/>
  <c r="J1098"/>
  <c r="BK435"/>
  <c r="BK1379"/>
  <c r="BK661"/>
  <c r="J1138"/>
  <c r="BK732"/>
  <c r="BK172"/>
  <c r="BK980"/>
  <c r="J956"/>
  <c r="BK1170"/>
  <c r="J388"/>
  <c r="J772"/>
  <c r="J666"/>
  <c r="BK992"/>
  <c r="J451"/>
  <c r="J1375"/>
  <c r="BK815"/>
  <c r="J930"/>
  <c r="J600"/>
  <c r="J1314"/>
  <c r="J153"/>
  <c r="J645"/>
  <c r="J1195"/>
  <c r="J724"/>
  <c r="J1301"/>
  <c r="BK582"/>
  <c r="J1293"/>
  <c r="J1132"/>
  <c r="J1008"/>
  <c r="J207"/>
  <c r="J858"/>
  <c r="J904"/>
  <c r="J500"/>
  <c r="J1125"/>
  <c r="J620"/>
  <c r="BK127"/>
  <c r="BK1022"/>
  <c r="BK618"/>
  <c r="J140"/>
  <c r="BK928"/>
  <c r="BK1217"/>
  <c r="BK1187"/>
  <c r="BK1375"/>
  <c r="BK898"/>
  <c r="BK1335"/>
  <c r="J815"/>
  <c r="J346"/>
  <c r="BK1052"/>
  <c r="BK724"/>
  <c r="J921"/>
  <c r="BK575"/>
  <c r="J147"/>
  <c r="J1162"/>
  <c r="BK805"/>
  <c r="BK400"/>
  <c r="J1089"/>
  <c r="J201"/>
  <c r="BK1082"/>
  <c r="BK1180"/>
  <c r="J1189"/>
  <c r="J1311"/>
  <c r="BK834"/>
  <c r="J127"/>
  <c r="J821"/>
  <c r="BK346"/>
  <c r="J755"/>
  <c r="BK372"/>
  <c r="BK1195"/>
  <c r="BK778"/>
  <c r="J482"/>
  <c r="J1223"/>
  <c r="J641"/>
  <c r="BK1249"/>
  <c r="J997"/>
  <c r="BK138"/>
  <c r="J679"/>
  <c r="J1298"/>
  <c r="J790"/>
  <c r="J138"/>
  <c r="BK878"/>
  <c r="J1186"/>
  <c r="BK1089"/>
  <c r="BK683"/>
  <c r="BK1264"/>
  <c r="J390"/>
  <c r="J878"/>
  <c r="BK1008"/>
  <c r="J961"/>
  <c r="BK1278"/>
  <c r="J575"/>
  <c r="J1188"/>
  <c r="BK1301"/>
  <c i="1" r="AS54"/>
  <c i="2" r="J732"/>
  <c r="BK1213"/>
  <c r="J464"/>
  <c r="BK409"/>
  <c r="BK811"/>
  <c r="BK348"/>
  <c r="J1271"/>
  <c r="BK1013"/>
  <c r="BK600"/>
  <c r="BK825"/>
  <c r="J865"/>
  <c r="J1249"/>
  <c r="J604"/>
  <c r="J872"/>
  <c r="BK1184"/>
  <c r="J1146"/>
  <c r="J160"/>
  <c r="BK663"/>
  <c r="J744"/>
  <c r="BK464"/>
  <c r="J1219"/>
  <c r="J392"/>
  <c r="BK801"/>
  <c r="J186"/>
  <c r="J1225"/>
  <c r="BK438"/>
  <c r="BK913"/>
  <c r="J949"/>
  <c r="BK1074"/>
  <c r="J504"/>
  <c r="J1020"/>
  <c r="BK1232"/>
  <c r="BK551"/>
  <c r="BK846"/>
  <c r="BK620"/>
  <c r="BK1116"/>
  <c r="J402"/>
  <c r="J957"/>
  <c r="BK524"/>
  <c r="J1005"/>
  <c r="J318"/>
  <c r="BK1345"/>
  <c r="BK1005"/>
  <c r="J473"/>
  <c r="BK1120"/>
  <c r="J396"/>
  <c r="BK1174"/>
  <c r="J182"/>
  <c r="J892"/>
  <c r="BK190"/>
  <c r="BK744"/>
  <c r="J1078"/>
  <c r="J544"/>
  <c r="J1040"/>
  <c r="J320"/>
  <c r="J241"/>
  <c r="BK850"/>
  <c r="BK874"/>
  <c r="BK394"/>
  <c r="BK1311"/>
  <c r="BK557"/>
  <c r="BK1048"/>
  <c r="J406"/>
  <c r="BK1142"/>
  <c r="BK1161"/>
  <c r="J172"/>
  <c r="J559"/>
  <c r="J1106"/>
  <c r="J190"/>
  <c r="BK451"/>
  <c r="J898"/>
  <c r="BK153"/>
  <c r="BK1096"/>
  <c r="J435"/>
  <c l="1" r="BK120"/>
  <c r="T120"/>
  <c r="BK181"/>
  <c r="J181"/>
  <c r="J63"/>
  <c r="T181"/>
  <c r="R599"/>
  <c r="P635"/>
  <c r="R674"/>
  <c r="BK761"/>
  <c r="J761"/>
  <c r="J74"/>
  <c r="BK789"/>
  <c r="J789"/>
  <c r="J75"/>
  <c r="R829"/>
  <c r="BK908"/>
  <c r="J908"/>
  <c r="J81"/>
  <c r="R908"/>
  <c r="BK1035"/>
  <c r="J1035"/>
  <c r="J87"/>
  <c r="P120"/>
  <c r="R120"/>
  <c r="P181"/>
  <c r="R181"/>
  <c r="BK599"/>
  <c r="J599"/>
  <c r="J67"/>
  <c r="BK635"/>
  <c r="J635"/>
  <c r="J68"/>
  <c r="T674"/>
  <c r="T761"/>
  <c r="BK867"/>
  <c r="J867"/>
  <c r="J80"/>
  <c r="P929"/>
  <c r="R996"/>
  <c r="P1035"/>
  <c r="T1131"/>
  <c r="BK1251"/>
  <c r="J1251"/>
  <c r="J90"/>
  <c r="T1273"/>
  <c r="T229"/>
  <c r="R635"/>
  <c r="T648"/>
  <c r="P731"/>
  <c r="R789"/>
  <c r="R804"/>
  <c r="P867"/>
  <c r="R929"/>
  <c r="T996"/>
  <c r="P1012"/>
  <c r="BK1131"/>
  <c r="J1131"/>
  <c r="J88"/>
  <c r="R1212"/>
  <c r="R1251"/>
  <c r="BK1313"/>
  <c r="J1313"/>
  <c r="J92"/>
  <c r="R229"/>
  <c r="R211"/>
  <c r="P648"/>
  <c r="P761"/>
  <c r="T804"/>
  <c r="T867"/>
  <c r="T908"/>
  <c r="BK996"/>
  <c r="J996"/>
  <c r="J84"/>
  <c r="R1012"/>
  <c r="R1131"/>
  <c r="P1251"/>
  <c r="R1273"/>
  <c r="BK1355"/>
  <c r="J1355"/>
  <c r="J93"/>
  <c r="BK229"/>
  <c r="J229"/>
  <c r="J66"/>
  <c r="P599"/>
  <c r="T635"/>
  <c r="BK674"/>
  <c r="J674"/>
  <c r="J72"/>
  <c r="R731"/>
  <c r="T789"/>
  <c r="P804"/>
  <c r="T829"/>
  <c r="BK929"/>
  <c r="J929"/>
  <c r="J83"/>
  <c r="R1035"/>
  <c r="P1212"/>
  <c r="T1251"/>
  <c r="R1313"/>
  <c r="P1355"/>
  <c r="P229"/>
  <c r="P211"/>
  <c r="BK648"/>
  <c r="J648"/>
  <c r="J70"/>
  <c r="P674"/>
  <c r="T731"/>
  <c r="P789"/>
  <c r="BK829"/>
  <c r="J829"/>
  <c r="J79"/>
  <c r="R867"/>
  <c r="P908"/>
  <c r="P996"/>
  <c r="BK1012"/>
  <c r="J1012"/>
  <c r="J86"/>
  <c r="T1035"/>
  <c r="BK1212"/>
  <c r="J1212"/>
  <c r="J89"/>
  <c r="BK1273"/>
  <c r="J1273"/>
  <c r="J91"/>
  <c r="T1313"/>
  <c r="R1355"/>
  <c r="BK1374"/>
  <c r="J1374"/>
  <c r="J96"/>
  <c r="P1374"/>
  <c r="P1369"/>
  <c r="T1374"/>
  <c r="T1369"/>
  <c r="T599"/>
  <c r="R648"/>
  <c r="BK731"/>
  <c r="J731"/>
  <c r="J73"/>
  <c r="R761"/>
  <c r="BK804"/>
  <c r="J804"/>
  <c r="J78"/>
  <c r="P829"/>
  <c r="T929"/>
  <c r="T1012"/>
  <c r="P1131"/>
  <c r="T1212"/>
  <c r="P1273"/>
  <c r="P1313"/>
  <c r="T1355"/>
  <c r="R1374"/>
  <c r="R1369"/>
  <c r="BK176"/>
  <c r="J176"/>
  <c r="J62"/>
  <c r="BK212"/>
  <c r="J212"/>
  <c r="J65"/>
  <c r="BK668"/>
  <c r="J668"/>
  <c r="J71"/>
  <c r="BK800"/>
  <c r="J800"/>
  <c r="J76"/>
  <c r="BK1370"/>
  <c r="J1370"/>
  <c r="J95"/>
  <c r="BK1007"/>
  <c r="J1007"/>
  <c r="J85"/>
  <c r="BK927"/>
  <c r="J927"/>
  <c r="J82"/>
  <c r="BK1382"/>
  <c r="J1382"/>
  <c r="J98"/>
  <c r="BK1378"/>
  <c r="J1378"/>
  <c r="J97"/>
  <c r="J112"/>
  <c r="BF147"/>
  <c r="BF153"/>
  <c r="BF190"/>
  <c r="BF230"/>
  <c r="BF280"/>
  <c r="BF388"/>
  <c r="BF409"/>
  <c r="BF451"/>
  <c r="BF524"/>
  <c r="BF645"/>
  <c r="BF724"/>
  <c r="BF798"/>
  <c r="BF840"/>
  <c r="BF874"/>
  <c r="BF913"/>
  <c r="BF917"/>
  <c r="BF936"/>
  <c r="BF949"/>
  <c r="BF980"/>
  <c r="BF1026"/>
  <c r="BF1036"/>
  <c r="BF1056"/>
  <c r="BF1060"/>
  <c r="BF1086"/>
  <c r="BF1098"/>
  <c r="BF1138"/>
  <c r="BF1157"/>
  <c r="BF1174"/>
  <c r="BF1186"/>
  <c r="BF1189"/>
  <c r="BF1232"/>
  <c r="BF1309"/>
  <c r="BF1362"/>
  <c r="BF1366"/>
  <c r="BF1371"/>
  <c r="BF1379"/>
  <c r="BF1383"/>
  <c r="BF160"/>
  <c r="BF162"/>
  <c r="BF221"/>
  <c r="BF288"/>
  <c r="BF293"/>
  <c r="BF544"/>
  <c r="BF600"/>
  <c r="BF636"/>
  <c r="BF649"/>
  <c r="BF732"/>
  <c r="BF736"/>
  <c r="BF787"/>
  <c r="BF830"/>
  <c r="BF834"/>
  <c r="BF852"/>
  <c r="BF856"/>
  <c r="BF863"/>
  <c r="BF886"/>
  <c r="BF928"/>
  <c r="BF961"/>
  <c r="BF964"/>
  <c r="BF965"/>
  <c r="BF968"/>
  <c r="BF1120"/>
  <c r="BF1148"/>
  <c r="BF1165"/>
  <c r="BF1188"/>
  <c r="BF1195"/>
  <c r="BF320"/>
  <c r="BF344"/>
  <c r="BF390"/>
  <c r="BF400"/>
  <c r="BF402"/>
  <c r="BF416"/>
  <c r="BF464"/>
  <c r="BF473"/>
  <c r="BF506"/>
  <c r="BF514"/>
  <c r="BF522"/>
  <c r="BF528"/>
  <c r="BF536"/>
  <c r="BF575"/>
  <c r="BF595"/>
  <c r="BF612"/>
  <c r="BF618"/>
  <c r="BF628"/>
  <c r="BF661"/>
  <c r="BF669"/>
  <c r="BF687"/>
  <c r="BF691"/>
  <c r="BF772"/>
  <c r="BF790"/>
  <c r="BF792"/>
  <c r="BF809"/>
  <c r="BF872"/>
  <c r="BF894"/>
  <c r="BF921"/>
  <c r="BF967"/>
  <c r="BF997"/>
  <c r="BF1005"/>
  <c r="BF1044"/>
  <c r="BF1102"/>
  <c r="BF1112"/>
  <c r="BF1125"/>
  <c r="BF1153"/>
  <c r="BF1161"/>
  <c r="BF1169"/>
  <c r="BF1173"/>
  <c r="BF1180"/>
  <c r="BF1193"/>
  <c r="BF1208"/>
  <c r="BF1213"/>
  <c r="BF1219"/>
  <c r="E48"/>
  <c r="BF182"/>
  <c r="BF201"/>
  <c r="BF258"/>
  <c r="BF406"/>
  <c r="BF419"/>
  <c r="BF435"/>
  <c r="BF553"/>
  <c r="BF559"/>
  <c r="BF656"/>
  <c r="BF675"/>
  <c r="BF698"/>
  <c r="BF707"/>
  <c r="BF796"/>
  <c r="BF821"/>
  <c r="BF825"/>
  <c r="BF827"/>
  <c r="BF850"/>
  <c r="BF934"/>
  <c r="BF957"/>
  <c r="BF962"/>
  <c r="BF1008"/>
  <c r="BF1022"/>
  <c r="BF1029"/>
  <c r="BF1082"/>
  <c r="BF1096"/>
  <c r="BF1122"/>
  <c r="BF1182"/>
  <c r="BF1187"/>
  <c r="BF1249"/>
  <c r="BF121"/>
  <c r="BF132"/>
  <c r="BF138"/>
  <c r="BF144"/>
  <c r="BF170"/>
  <c r="BF241"/>
  <c r="BF318"/>
  <c r="BF346"/>
  <c r="BF366"/>
  <c r="BF368"/>
  <c r="BF392"/>
  <c r="BF394"/>
  <c r="BF640"/>
  <c r="BF641"/>
  <c r="BF740"/>
  <c r="BF744"/>
  <c r="BF755"/>
  <c r="BF801"/>
  <c r="BF805"/>
  <c r="BF815"/>
  <c r="BF838"/>
  <c r="BF846"/>
  <c r="BF865"/>
  <c r="BF880"/>
  <c r="BF884"/>
  <c r="BF947"/>
  <c r="BF956"/>
  <c r="BF1001"/>
  <c r="BF1017"/>
  <c r="BF1092"/>
  <c r="BF1136"/>
  <c r="BF1204"/>
  <c r="BF1210"/>
  <c r="BF1274"/>
  <c r="BF1278"/>
  <c r="BF1285"/>
  <c r="BF1289"/>
  <c r="BF1293"/>
  <c r="BF1298"/>
  <c r="BF1301"/>
  <c r="BF1303"/>
  <c r="BF1328"/>
  <c r="BF1360"/>
  <c r="BF1377"/>
  <c r="BF127"/>
  <c r="BF151"/>
  <c r="BF194"/>
  <c r="BF354"/>
  <c r="BF376"/>
  <c r="BF396"/>
  <c r="BF413"/>
  <c r="BF551"/>
  <c r="BF557"/>
  <c r="BF582"/>
  <c r="BF593"/>
  <c r="BF620"/>
  <c r="BF659"/>
  <c r="BF663"/>
  <c r="BF679"/>
  <c r="BF776"/>
  <c r="BF811"/>
  <c r="BF817"/>
  <c r="BF844"/>
  <c r="BF858"/>
  <c r="BF878"/>
  <c r="BF892"/>
  <c r="BF909"/>
  <c r="BF925"/>
  <c r="BF943"/>
  <c r="BF992"/>
  <c r="BF1033"/>
  <c r="BF1052"/>
  <c r="BF1067"/>
  <c r="BF1106"/>
  <c r="BF1116"/>
  <c r="BF1162"/>
  <c r="BF1184"/>
  <c r="BF1202"/>
  <c r="BF1217"/>
  <c r="BF1252"/>
  <c r="BF1262"/>
  <c r="BF1291"/>
  <c r="BF1311"/>
  <c r="F55"/>
  <c r="BF140"/>
  <c r="BF172"/>
  <c r="BF177"/>
  <c r="BF205"/>
  <c r="BF207"/>
  <c r="BF271"/>
  <c r="BF868"/>
  <c r="BF900"/>
  <c r="BF930"/>
  <c r="BF994"/>
  <c r="BF1048"/>
  <c r="BF1074"/>
  <c r="BF1089"/>
  <c r="BF1110"/>
  <c r="BF1167"/>
  <c r="BF1178"/>
  <c r="BF1223"/>
  <c r="BF1225"/>
  <c r="BF1267"/>
  <c r="BF1314"/>
  <c r="BF1356"/>
  <c r="BF136"/>
  <c r="BF186"/>
  <c r="BF213"/>
  <c r="BF348"/>
  <c r="BF350"/>
  <c r="BF352"/>
  <c r="BF370"/>
  <c r="BF372"/>
  <c r="BF374"/>
  <c r="BF438"/>
  <c r="BF482"/>
  <c r="BF498"/>
  <c r="BF500"/>
  <c r="BF504"/>
  <c r="BF584"/>
  <c r="BF597"/>
  <c r="BF604"/>
  <c r="BF608"/>
  <c r="BF666"/>
  <c r="BF683"/>
  <c r="BF762"/>
  <c r="BF768"/>
  <c r="BF778"/>
  <c r="BF785"/>
  <c r="BF898"/>
  <c r="BF904"/>
  <c r="BF906"/>
  <c r="BF1013"/>
  <c r="BF1020"/>
  <c r="BF1040"/>
  <c r="BF1078"/>
  <c r="BF1129"/>
  <c r="BF1132"/>
  <c r="BF1142"/>
  <c r="BF1146"/>
  <c r="BF1149"/>
  <c r="BF1170"/>
  <c r="BF1256"/>
  <c r="BF1258"/>
  <c r="BF1264"/>
  <c r="BF1271"/>
  <c r="BF1321"/>
  <c r="BF1335"/>
  <c r="BF1345"/>
  <c r="BF1375"/>
  <c r="F37"/>
  <c i="1" r="BD55"/>
  <c r="BD54"/>
  <c r="W33"/>
  <c i="2" r="F36"/>
  <c i="1" r="BC55"/>
  <c r="BC54"/>
  <c r="AY54"/>
  <c i="2" r="F33"/>
  <c i="1" r="AZ55"/>
  <c r="AZ54"/>
  <c r="W29"/>
  <c i="2" r="J33"/>
  <c i="1" r="AV55"/>
  <c i="2" r="F35"/>
  <c i="1" r="BB55"/>
  <c r="BB54"/>
  <c r="AX54"/>
  <c i="2" l="1" r="T211"/>
  <c r="R647"/>
  <c r="T647"/>
  <c r="P647"/>
  <c r="P119"/>
  <c r="R803"/>
  <c r="R119"/>
  <c r="R118"/>
  <c r="T119"/>
  <c r="P803"/>
  <c r="T803"/>
  <c r="J120"/>
  <c r="J61"/>
  <c r="BK803"/>
  <c r="J803"/>
  <c r="J77"/>
  <c r="BK211"/>
  <c r="J211"/>
  <c r="J64"/>
  <c r="BK647"/>
  <c r="J647"/>
  <c r="J69"/>
  <c r="BK1369"/>
  <c r="J1369"/>
  <c r="J94"/>
  <c r="J34"/>
  <c i="1" r="AW55"/>
  <c r="AT55"/>
  <c r="AV54"/>
  <c r="AK29"/>
  <c r="W32"/>
  <c r="W31"/>
  <c i="2" r="F34"/>
  <c i="1" r="BA55"/>
  <c r="BA54"/>
  <c r="W30"/>
  <c i="2" l="1" r="P118"/>
  <c i="1" r="AU55"/>
  <c i="2" r="T118"/>
  <c r="BK119"/>
  <c r="J119"/>
  <c r="J60"/>
  <c i="1" r="AU54"/>
  <c r="AW54"/>
  <c r="AK30"/>
  <c i="2" l="1" r="BK118"/>
  <c r="J118"/>
  <c r="J59"/>
  <c i="1" r="AT54"/>
  <c i="2" l="1" r="J30"/>
  <c i="1" r="AG55"/>
  <c r="AG54"/>
  <c r="AK26"/>
  <c i="2" l="1" r="J39"/>
  <c i="1" r="AN55"/>
  <c r="AK35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<sst xmlns="http://schemas.openxmlformats.org/spreadsheetml/2006/main">
  <si>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</si>
  <si>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</si>
  <si>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</si>
  <si>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</si>
  <si>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</si>
  <si>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{13cbcb20-1092-4113-a4ab-68ffe8ed61bd}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</si>
  <si>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</si>
  <si>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</si>
  <si>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</si>
  <si>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</si>
  <si>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</si>
  <si>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</si>
  <si>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</si>
  <si>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</si>
  <si>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20230105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</si>
  <si>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</si>
  <si>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</si>
  <si>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Bytový dům ul. Pionýrů č.p. 249-252, Stochov</t>
  </si>
  <si>
    <t>KSO:</t>
  </si>
  <si>
    <t/>
  </si>
  <si>
    <t>CC-CZ:</t>
  </si>
  <si>
    <t>Místo:</t>
  </si>
  <si>
    <t>parc. číslo st. 606, 607, 608, 609</t>
  </si>
  <si>
    <t>Datum:</t>
  </si>
  <si>
    <t>5. 1. 2023</t>
  </si>
  <si>
    <t>Zadavatel:</t>
  </si>
  <si>
    <t>IČ:</t>
  </si>
  <si>
    <t>00234923</t>
  </si>
  <si>
    <t>Město Stochov</t>
  </si>
  <si>
    <t>DIČ:</t>
  </si>
  <si>
    <t>Uchazeč:</t>
  </si>
  <si>
    <t>Vyplň údaj</t>
  </si>
  <si>
    <t>Projektant:</t>
  </si>
  <si>
    <t>27642411</t>
  </si>
  <si>
    <t>DEKPROJEKT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</si>
  <si>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</si>
  <si>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</si>
  <si>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</si>
  <si>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</si>
  <si>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</si>
  <si>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</si>
  <si>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</si>
  <si>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</si>
  <si>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</si>
  <si>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</si>
  <si>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</si>
  <si>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</si>
  <si>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</si>
  <si>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</si>
  <si>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</si>
  <si>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</si>
  <si>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</si>
  <si>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</si>
  <si>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</si>
  <si>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</si>
  <si>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</si>
  <si>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</si>
  <si>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</si>
  <si>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</si>
  <si>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</si>
  <si>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</si>
  <si>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</si>
  <si>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</si>
  <si>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</si>
  <si>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</si>
  <si>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</si>
  <si>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</si>
  <si>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</si>
  <si>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</si>
  <si>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</si>
  <si>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</si>
  <si>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</si>
  <si>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</si>
  <si>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</si>
  <si>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</si>
  <si>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</si>
  <si>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</si>
  <si>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</si>
  <si>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</si>
  <si>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Architektonicko-stavební část</t>
  </si>
  <si>
    <t>STA</t>
  </si>
  <si>
    <t>1</t>
  </si>
  <si>
    <t>{1c13d2e8-3144-46dc-8b22-d6f0e73e52bd}</t>
  </si>
  <si>
    <t>KRYCÍ LIST SOUPISU PRACÍ</t>
  </si>
  <si>
    <t>Objekt:</t>
  </si>
  <si>
    <t>SO-01 - Architektonicko-stavební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</si>
  <si>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</si>
  <si>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</si>
  <si>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</si>
  <si>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</si>
  <si>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</si>
  <si>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</si>
  <si>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</si>
  <si>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</si>
  <si>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</si>
  <si>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  61 - Úprava povrchů vnitřních</t>
  </si>
  <si>
    <t xml:space="preserve">      62 - Úprava povrchů vnějších</t>
  </si>
  <si>
    <t xml:space="preserve">      63 - Podlahy a podlahové konstrukce</t>
  </si>
  <si>
    <t xml:space="preserve">      64 - Osazování výplní otvorů</t>
  </si>
  <si>
    <t xml:space="preserve">    9 - Ostatní konstrukce a práce, bourání</t>
  </si>
  <si>
    <t xml:space="preserve">      94 - Lešení a stavební výtahy</t>
  </si>
  <si>
    <t xml:space="preserve">      95 - Různé dokončovací konstrukce a práce pozemních staveb</t>
  </si>
  <si>
    <t xml:space="preserve">      96 - Bourání konstrukcí</t>
  </si>
  <si>
    <t xml:space="preserve">      97 - Prorážení otvorů a ostatní bourací práce</t>
  </si>
  <si>
    <t xml:space="preserve">      98 - Demolice a sanace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</si>
  <si>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</si>
  <si>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</si>
  <si>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</si>
  <si>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</si>
  <si>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</si>
  <si>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</si>
  <si>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</si>
  <si>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734 - Ústřední vytápění - armatury</t>
  </si>
  <si>
    <t xml:space="preserve">    741 - Elektroinstalace - silnoproud</t>
  </si>
  <si>
    <t xml:space="preserve">    742 - Elektroinstalace - slaboproud</t>
  </si>
  <si>
    <t xml:space="preserve">    751 - Vzduchotechnika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</si>
  <si>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</si>
  <si>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</si>
  <si>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</si>
  <si>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</si>
  <si>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</si>
  <si>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</si>
  <si>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</si>
  <si>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</si>
  <si>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</si>
  <si>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</si>
  <si>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</si>
  <si>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</si>
  <si>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</si>
  <si>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</si>
  <si>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</si>
  <si>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</si>
  <si>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</si>
  <si>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</si>
  <si>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</si>
  <si>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</si>
  <si>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</si>
  <si>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</si>
  <si>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</si>
  <si>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</si>
  <si>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</si>
  <si>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</si>
  <si>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</si>
  <si>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</si>
  <si>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</si>
  <si>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</si>
  <si>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</si>
  <si>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</si>
  <si>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</si>
  <si>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</si>
  <si>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2023 01</t>
  </si>
  <si>
    <t>4</t>
  </si>
  <si>
    <t>2</t>
  </si>
  <si>
    <t>-466999589</t>
  </si>
  <si>
    <t>Online PSC</t>
  </si>
  <si>
    <t>https://podminky.urs.cz/item/CS_URS_2023_01/113106121</t>
  </si>
  <si>
    <t>VV</t>
  </si>
  <si>
    <t>rozebrání stávajícího okapového chodníku, odměřeno dle půdorysu stávajícího stavu</t>
  </si>
  <si>
    <t>0,5*(9,75+59,72+1,15)</t>
  </si>
  <si>
    <t>1,5*(0,5+59,72-(4*3,18)+1,5+2,85)</t>
  </si>
  <si>
    <t>Součet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</si>
  <si>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</si>
  <si>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</si>
  <si>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</si>
  <si>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1522050496</t>
  </si>
  <si>
    <t>https://podminky.urs.cz/item/CS_URS_2023_01/113202111</t>
  </si>
  <si>
    <t>rozebrání stávajícího okapového chodníku - obrubníku, odměřeno dle půdorysu 1.PP stávajícího stavu</t>
  </si>
  <si>
    <t>v místě širšího okapového chodníku - dle foto</t>
  </si>
  <si>
    <t>0,5+59,72-(4*3,18)+1,5</t>
  </si>
  <si>
    <t>3</t>
  </si>
  <si>
    <t>132112131</t>
  </si>
  <si>
    <t>Hloubení nezapažených rýh šířky do 800 mm ručně s urovnáním dna do předepsaného profilu a spádu v hornině třídy těžitelnosti I skupiny 1 a 2 soudržných</t>
  </si>
  <si>
    <t>m3</t>
  </si>
  <si>
    <t>1077677845</t>
  </si>
  <si>
    <t>https://podminky.urs.cz/item/CS_URS_2023_01/132112131</t>
  </si>
  <si>
    <t>odkopání kolem objektu - dle detailu A, odměřeno dle půdorysu 1.PP stávajícího stavu</t>
  </si>
  <si>
    <t>0,25*0,75*(59,72+9,75+59,72+9,75-6,9-(4*3,18)+(3*0,75)+1,15)</t>
  </si>
  <si>
    <t>167111101</t>
  </si>
  <si>
    <t>Nakládání, skládání a překládání neulehlého výkopku nebo sypaniny ručně nakládání, z hornin třídy těžitelnosti I, skupiny 1 až 3</t>
  </si>
  <si>
    <t>363262272</t>
  </si>
  <si>
    <t>https://podminky.urs.cz/item/CS_URS_2023_01/167111101</t>
  </si>
  <si>
    <t>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</si>
  <si>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</si>
  <si>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</si>
  <si>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-1230125130</t>
  </si>
  <si>
    <t>https://podminky.urs.cz/item/CS_URS_2023_01/162751117</t>
  </si>
  <si>
    <t>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</si>
  <si>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</si>
  <si>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</si>
  <si>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864309717</t>
  </si>
  <si>
    <t>https://podminky.urs.cz/item/CS_URS_2023_01/162751119</t>
  </si>
  <si>
    <t>P</t>
  </si>
  <si>
    <t>Poznámka k položce:_x000d_
odvoz celkem do 20 km</t>
  </si>
  <si>
    <t>23,01*10 'Přepočtené koeficientem množství</t>
  </si>
  <si>
    <t>7</t>
  </si>
  <si>
    <t>171201221</t>
  </si>
  <si>
    <t>Poplatek za uložení stavebního odpadu na skládce (skládkovné) zeminy a kamení zatříděného do Katalogu odpadů pod kódem 17 05 04</t>
  </si>
  <si>
    <t>t</t>
  </si>
  <si>
    <t>-260816004</t>
  </si>
  <si>
    <t>https://podminky.urs.cz/item/CS_URS_2023_01/171201221</t>
  </si>
  <si>
    <t>23,01*1,7 'Přepočtené koeficientem množství</t>
  </si>
  <si>
    <t>8</t>
  </si>
  <si>
    <t>175111201</t>
  </si>
  <si>
    <t>Obsypání objektů nad přilehlým původním terénem ručně sypaninou z vhodných hornin třídy těžitelnosti I a II, skupiny 1 až 4 nebo materiálem uloženým ve vzdálenosti do 3 m od vnějšího kraje objektu pro jakoukoliv míru zhutnění bez prohození sypaniny</t>
  </si>
  <si>
    <t>1377544246</t>
  </si>
  <si>
    <t>https://podminky.urs.cz/item/CS_URS_2023_01/175111201</t>
  </si>
  <si>
    <t>dle detailu A - zasyp pod seříznutým izolantem, průřez cca 0,15*0,15 m</t>
  </si>
  <si>
    <t>0,15*0,15*(60,04+10,07+60,04+10,07-(4*3,18)-6,9)</t>
  </si>
  <si>
    <t>9</t>
  </si>
  <si>
    <t>M</t>
  </si>
  <si>
    <t>58331200</t>
  </si>
  <si>
    <t>štěrkopísek netříděný</t>
  </si>
  <si>
    <t>386766368</t>
  </si>
  <si>
    <t>2,714*2 'Přepočtené koeficientem množství</t>
  </si>
  <si>
    <t>10</t>
  </si>
  <si>
    <t>1344789143</t>
  </si>
  <si>
    <t>dle detailu A - zasyp zeminou k obrubníku, průřez výšky 0,2 m</t>
  </si>
  <si>
    <t>rozdíl mezi rozebráním stávajícího chodníku a výměrou nového</t>
  </si>
  <si>
    <t>113,085*0,2</t>
  </si>
  <si>
    <t>-0,55*(59,72+9,75+59,72+9,75-(4*3,18)-6,9+(3*0,55)+1,15)*0,2</t>
  </si>
  <si>
    <t>11</t>
  </si>
  <si>
    <t>10364101</t>
  </si>
  <si>
    <t>zemina pro terénní úpravy - ornice</t>
  </si>
  <si>
    <t>-74788641</t>
  </si>
  <si>
    <t>9,184*2 'Přepočtené koeficientem množství</t>
  </si>
  <si>
    <t>12</t>
  </si>
  <si>
    <t>181411131</t>
  </si>
  <si>
    <t>Založení trávníku na půdě předem připravené plochy do 1000 m2 výsevem včetně utažení parkového v rovině nebo na svahu do 1:5</t>
  </si>
  <si>
    <t>-195288615</t>
  </si>
  <si>
    <t>https://podminky.urs.cz/item/CS_URS_2023_01/181411131</t>
  </si>
  <si>
    <t>113,085</t>
  </si>
  <si>
    <t>-0,55*(59,72+9,75+59,72+9,75-(4*3,18)-6,9+(3*0,55)+1,15)</t>
  </si>
  <si>
    <t>v úrovni 0,5 m od obrubníků</t>
  </si>
  <si>
    <t>0,5*124,4</t>
  </si>
  <si>
    <t>13</t>
  </si>
  <si>
    <t>00572410</t>
  </si>
  <si>
    <t>osivo směs travní parková</t>
  </si>
  <si>
    <t>kg</t>
  </si>
  <si>
    <t>2010665837</t>
  </si>
  <si>
    <t>108,119*0,015 'Přepočtené koeficientem množství</t>
  </si>
  <si>
    <t>14</t>
  </si>
  <si>
    <t>113107136</t>
  </si>
  <si>
    <t>Odstranění podkladů nebo krytů ručně s přemístěním hmot na skládku na vzdálenost do 3 m nebo s naložením na dopravní prostředek z betonu vyztuženého sítěmi, o tl. vrstvy přes 100 do 150 mm</t>
  </si>
  <si>
    <t>-1113053722</t>
  </si>
  <si>
    <t>https://podminky.urs.cz/item/CS_URS_2023_01/113107136</t>
  </si>
  <si>
    <t>u vstupu do sklepů</t>
  </si>
  <si>
    <t>1,15*(5,1+1,6)</t>
  </si>
  <si>
    <t>Svislé a kompletní konstrukce</t>
  </si>
  <si>
    <t>348262424</t>
  </si>
  <si>
    <t>Ploty z betonových bloků - systém suchého zdění ukončení plotového sloupku zákrytovou deskou lepenou mrazuvzdorným lepidlem, velikosti 500x500x70 mm přírodní (šedou)</t>
  </si>
  <si>
    <t>kus</t>
  </si>
  <si>
    <t>1968588599</t>
  </si>
  <si>
    <t>https://podminky.urs.cz/item/CS_URS_2023_01/348262424</t>
  </si>
  <si>
    <t>zakrytí horní části zídka u vstupu do sklepa</t>
  </si>
  <si>
    <t>16</t>
  </si>
  <si>
    <t>Komunikace pozemní</t>
  </si>
  <si>
    <t>564710011</t>
  </si>
  <si>
    <t>Podklad nebo kryt z kameniva hrubého drceného vel. 8-16 mm s rozprostřením a zhutněním plochy přes 100 m2, po zhutnění tl. 50 mm</t>
  </si>
  <si>
    <t>353035287</t>
  </si>
  <si>
    <t>https://podminky.urs.cz/item/CS_URS_2023_01/564710011</t>
  </si>
  <si>
    <t>nový okapový chodník dle detailu A, odměřeno dle půdorysu 1.PP navrhovaného stavu</t>
  </si>
  <si>
    <t>0,4*(60,04+10,07+60,04+10,07-(4*3,18)-6,9+(3*0,4)+1)</t>
  </si>
  <si>
    <t>17</t>
  </si>
  <si>
    <t>564730111</t>
  </si>
  <si>
    <t>Podklad nebo kryt z kameniva hrubého drceného vel. 16-32 mm s rozprostřením a zhutněním plochy přes 100 m2, po zhutnění tl. 100 mm</t>
  </si>
  <si>
    <t>-502799445</t>
  </si>
  <si>
    <t>https://podminky.urs.cz/item/CS_URS_2023_01/564730111</t>
  </si>
  <si>
    <t>18</t>
  </si>
  <si>
    <t>637211131</t>
  </si>
  <si>
    <t>Okapový chodník z dlaždic betonových do kameniva s vyplněním spár drobným kamenivem, tl. dlaždic 40 mm</t>
  </si>
  <si>
    <t>1917400821</t>
  </si>
  <si>
    <t>https://podminky.urs.cz/item/CS_URS_2023_01/637211131</t>
  </si>
  <si>
    <t>19</t>
  </si>
  <si>
    <t>637311131</t>
  </si>
  <si>
    <t>Okapový chodník z obrubníků betonových zahradních, se zalitím spár cementovou maltou do lože z betonu prostého</t>
  </si>
  <si>
    <t>-865689031</t>
  </si>
  <si>
    <t>https://podminky.urs.cz/item/CS_URS_2023_01/637311131</t>
  </si>
  <si>
    <t>60,04+10,07+60,04+10,07+(3*2*0,4)+(1+0,4)</t>
  </si>
  <si>
    <t>-6,9</t>
  </si>
  <si>
    <t>-4*3,18</t>
  </si>
  <si>
    <t>20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</si>
  <si>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</si>
  <si>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</si>
  <si>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1740568549</t>
  </si>
  <si>
    <t>https://podminky.urs.cz/item/CS_URS_2023_01/596211110</t>
  </si>
  <si>
    <t>59245015</t>
  </si>
  <si>
    <t>dlažba zámková tvaru I 200x165x60mm přírodní</t>
  </si>
  <si>
    <t>-777720498</t>
  </si>
  <si>
    <t>7,705*1,05 'Přepočtené koeficientem množství</t>
  </si>
  <si>
    <t>22</t>
  </si>
  <si>
    <t>-575391650</t>
  </si>
  <si>
    <t>Úpravy povrchů, podlahy a osazování výplní</t>
  </si>
  <si>
    <t>61</t>
  </si>
  <si>
    <t>Úprava povrchů vnitřních</t>
  </si>
  <si>
    <t>23</t>
  </si>
  <si>
    <t>619995001</t>
  </si>
  <si>
    <t>Začištění omítek (s dodáním hmot) kolem oken, dveří, podlah, obkladů apod.</t>
  </si>
  <si>
    <t>1390350117</t>
  </si>
  <si>
    <t>https://podminky.urs.cz/item/CS_URS_2023_01/619995001</t>
  </si>
  <si>
    <t>pro okna</t>
  </si>
  <si>
    <t>O1</t>
  </si>
  <si>
    <t>2*(1,35+0,6)*2</t>
  </si>
  <si>
    <t>O2</t>
  </si>
  <si>
    <t>32*(0,6+0,6)*2</t>
  </si>
  <si>
    <t>24</t>
  </si>
  <si>
    <t>619991011</t>
  </si>
  <si>
    <t>Zakrytí vnitřních ploch před znečištěním včetně pozdějšího odkrytí konstrukcí a prvků obalením fólií a přelepením páskou</t>
  </si>
  <si>
    <t>-1732329180</t>
  </si>
  <si>
    <t>https://podminky.urs.cz/item/CS_URS_2023_01/619991011</t>
  </si>
  <si>
    <t>2*(1,35*0,6)</t>
  </si>
  <si>
    <t>32*(0,6*0,6)</t>
  </si>
  <si>
    <t>62</t>
  </si>
  <si>
    <t>Úprava povrchů vnějších</t>
  </si>
  <si>
    <t>25</t>
  </si>
  <si>
    <t>629991001</t>
  </si>
  <si>
    <t>Zakrytí vnějších ploch před znečištěním včetně pozdějšího odkrytí ploch podélných rovných (např. chodníků) fólií položenou volně</t>
  </si>
  <si>
    <t>867755823</t>
  </si>
  <si>
    <t>https://podminky.urs.cz/item/CS_URS_2023_01/629991001</t>
  </si>
  <si>
    <t>zakrytí pod lešením v pruhu cca 3 m</t>
  </si>
  <si>
    <t>3*(60,04+10,07+60,04+10,07+(4*3))</t>
  </si>
  <si>
    <t>stříšky</t>
  </si>
  <si>
    <t>balkony</t>
  </si>
  <si>
    <t>30,76</t>
  </si>
  <si>
    <t>zaokrouhlení</t>
  </si>
  <si>
    <t>10,58</t>
  </si>
  <si>
    <t>26</t>
  </si>
  <si>
    <t>629991012</t>
  </si>
  <si>
    <t>Zakrytí vnějších ploch před znečištěním včetně pozdějšího odkrytí výplní otvorů a svislých ploch fólií přilepenou na začišťovací lištu</t>
  </si>
  <si>
    <t>-2125166199</t>
  </si>
  <si>
    <t>https://podminky.urs.cz/item/CS_URS_2023_01/629991012</t>
  </si>
  <si>
    <t>sklepní okna</t>
  </si>
  <si>
    <t>okna</t>
  </si>
  <si>
    <t>4*(0,9*1,2)</t>
  </si>
  <si>
    <t>20*(1,35*1,35)</t>
  </si>
  <si>
    <t>32*(1,35*1,2)</t>
  </si>
  <si>
    <t>32*(1,35*1,5)</t>
  </si>
  <si>
    <t>balkonové dveře</t>
  </si>
  <si>
    <t>16*(1,35*2,175)</t>
  </si>
  <si>
    <t>vchodové dveře</t>
  </si>
  <si>
    <t>4*(1,5*2,2)</t>
  </si>
  <si>
    <t>sklepní dveře</t>
  </si>
  <si>
    <t>1*(1,05*2,05)</t>
  </si>
  <si>
    <t>27</t>
  </si>
  <si>
    <t>629995101</t>
  </si>
  <si>
    <t>Očištění vnějších ploch tlakovou vodou omytím</t>
  </si>
  <si>
    <t>-834554569</t>
  </si>
  <si>
    <t>https://podminky.urs.cz/item/CS_URS_2023_01/629995101</t>
  </si>
  <si>
    <t>dle výměr nových skladeb</t>
  </si>
  <si>
    <t>S01´</t>
  </si>
  <si>
    <t>1067,311+45,993</t>
  </si>
  <si>
    <t>S02´</t>
  </si>
  <si>
    <t>72,86</t>
  </si>
  <si>
    <t>podhledy</t>
  </si>
  <si>
    <t>podstřešní římsa</t>
  </si>
  <si>
    <t>71,07</t>
  </si>
  <si>
    <t>zídka u sklepních dveří</t>
  </si>
  <si>
    <t>9,587</t>
  </si>
  <si>
    <t>28</t>
  </si>
  <si>
    <t>622635021</t>
  </si>
  <si>
    <t>Oprava spárování cihelného zdiva cementovou maltou včetně vysekání a vyčištění spár stěn, v rozsahu opravované plochy přes 20 do 30 %</t>
  </si>
  <si>
    <t>1411834309</t>
  </si>
  <si>
    <t>https://podminky.urs.cz/item/CS_URS_2023_01/622635021</t>
  </si>
  <si>
    <t>sokl</t>
  </si>
  <si>
    <t>-32*(0,6*0,6)</t>
  </si>
  <si>
    <t>-2*(1,35*0,6)</t>
  </si>
  <si>
    <t>-4*(1,5*1)</t>
  </si>
  <si>
    <t>-1*(1,05*2,05)</t>
  </si>
  <si>
    <t>66,77+15,017+9,8+54,644</t>
  </si>
  <si>
    <t>29</t>
  </si>
  <si>
    <t>622325102</t>
  </si>
  <si>
    <t>Oprava vápenocementové omítky vnějších ploch stupně členitosti 1 hladké stěn, v rozsahu opravované plochy přes 10 do 30%</t>
  </si>
  <si>
    <t>-94586356</t>
  </si>
  <si>
    <t>https://podminky.urs.cz/item/CS_URS_2023_01/622325102</t>
  </si>
  <si>
    <t>30</t>
  </si>
  <si>
    <t>621325102</t>
  </si>
  <si>
    <t>Oprava vápenocementové omítky vnějších ploch stupně členitosti 1 hladké podhledů, v rozsahu opravované plochy přes 10 do 30%</t>
  </si>
  <si>
    <t>-660149283</t>
  </si>
  <si>
    <t>https://podminky.urs.cz/item/CS_URS_2023_01/621325102</t>
  </si>
  <si>
    <t>0,5*(10,55+60,52+10,55+60,52)</t>
  </si>
  <si>
    <t>31</t>
  </si>
  <si>
    <t>622325109</t>
  </si>
  <si>
    <t>Oprava vápenocementové omítky vnějších ploch stupně členitosti 1 hladké stěn, v rozsahu opravované plochy přes 80 do 100%</t>
  </si>
  <si>
    <t>1790884769</t>
  </si>
  <si>
    <t>https://podminky.urs.cz/item/CS_URS_2023_01/622325109</t>
  </si>
  <si>
    <t>oblast otlučených fasádních prvků</t>
  </si>
  <si>
    <t>patrová římsa</t>
  </si>
  <si>
    <t>122,46*0,25*1,15</t>
  </si>
  <si>
    <t>soklová římsa</t>
  </si>
  <si>
    <t>132,94*0,1*1,15</t>
  </si>
  <si>
    <t>frontony</t>
  </si>
  <si>
    <t>8,2*0,135*1,15</t>
  </si>
  <si>
    <t>ŠAMBRÁNY</t>
  </si>
  <si>
    <t>pohled východní</t>
  </si>
  <si>
    <t>18*(1,63+1,63+1,63)*0,05*1,15</t>
  </si>
  <si>
    <t>28*(1,63+1,48)*2*0,05*1,15</t>
  </si>
  <si>
    <t>4*(1,18+1,48)*2*0,05*1,15</t>
  </si>
  <si>
    <t>4*(1,7+2,4+2,4)*0,05*1,15</t>
  </si>
  <si>
    <t>pohled jižní</t>
  </si>
  <si>
    <t>1*(1,63+1,63+1,63)*0,05*1,15</t>
  </si>
  <si>
    <t>2*(1,63+1,48)*2*0,05*1,15</t>
  </si>
  <si>
    <t>pohled severní</t>
  </si>
  <si>
    <t>pohled západní</t>
  </si>
  <si>
    <t>24*(1,63+1,64+1,64)*0,05*1,15</t>
  </si>
  <si>
    <t>24*(1,63+1,78)*2*0,05*1,15</t>
  </si>
  <si>
    <t>32</t>
  </si>
  <si>
    <t>622131121</t>
  </si>
  <si>
    <t>Podkladní a spojovací vrstva vnějších omítaných ploch penetrace nanášená ručně stěn</t>
  </si>
  <si>
    <t>-619420595</t>
  </si>
  <si>
    <t>https://podminky.urs.cz/item/CS_URS_2023_01/622131121</t>
  </si>
  <si>
    <t>33</t>
  </si>
  <si>
    <t>622211031</t>
  </si>
  <si>
    <t>Montáž kontaktního zateplení lepením a mechanickým kotvením z polystyrenových desek na vnější stěny, na podklad betonový nebo z lehčeného betonu, z tvárnic keramických nebo vápenopískových, tloušťky desek přes 120 do 160 mm</t>
  </si>
  <si>
    <t>338769486</t>
  </si>
  <si>
    <t>https://podminky.urs.cz/item/CS_URS_2023_01/622211031</t>
  </si>
  <si>
    <t>skladba S01´ se silikonovou omítkou</t>
  </si>
  <si>
    <t>547,167</t>
  </si>
  <si>
    <t>92,893</t>
  </si>
  <si>
    <t>553,87</t>
  </si>
  <si>
    <t>odečet otvorů apod.</t>
  </si>
  <si>
    <t>plastiky</t>
  </si>
  <si>
    <t>-4*(0,8*0,9)</t>
  </si>
  <si>
    <t>balkonové desky</t>
  </si>
  <si>
    <t>-16*(0,32*2,18)</t>
  </si>
  <si>
    <t>-16*(1,35*2,225)</t>
  </si>
  <si>
    <t>-4*(0,9*1,2)</t>
  </si>
  <si>
    <t>-20*(1,35*1,35)</t>
  </si>
  <si>
    <t>-32*(1,35*1,2)</t>
  </si>
  <si>
    <t>-32*(1,35*1,5)</t>
  </si>
  <si>
    <t>34</t>
  </si>
  <si>
    <t>28376044</t>
  </si>
  <si>
    <t>deska EPS grafitová fasádní λ=0,032 tl 160mm</t>
  </si>
  <si>
    <t>1338117145</t>
  </si>
  <si>
    <t>1067,311*1,05 'Přepočtené koeficientem množství</t>
  </si>
  <si>
    <t>35</t>
  </si>
  <si>
    <t>622251101</t>
  </si>
  <si>
    <t>Montáž kontaktního zateplení lepením a mechanickým kotvením Příplatek k cenám za zápustnou montáž kotev s použitím tepelněizolačních zátek na vnější stěny z polystyrenu</t>
  </si>
  <si>
    <t>-862722719</t>
  </si>
  <si>
    <t>https://podminky.urs.cz/item/CS_URS_2023_01/622251101</t>
  </si>
  <si>
    <t>36</t>
  </si>
  <si>
    <t>622151001</t>
  </si>
  <si>
    <t>Penetrační nátěr vnějších pastovitých tenkovrstvých omítek akrylátový stěn</t>
  </si>
  <si>
    <t>-145100417</t>
  </si>
  <si>
    <t>https://podminky.urs.cz/item/CS_URS_2023_01/622151001</t>
  </si>
  <si>
    <t>37</t>
  </si>
  <si>
    <t>622531012</t>
  </si>
  <si>
    <t>Omítka tenkovrstvá silikonová vnějších ploch probarvená bez penetrace zatíraná (škrábaná), zrnitost 1,5 mm stěn</t>
  </si>
  <si>
    <t>-888118459</t>
  </si>
  <si>
    <t>https://podminky.urs.cz/item/CS_URS_2023_01/622531012</t>
  </si>
  <si>
    <t>38</t>
  </si>
  <si>
    <t>1228309945</t>
  </si>
  <si>
    <t>39</t>
  </si>
  <si>
    <t>-635622054</t>
  </si>
  <si>
    <t>skladba S01´ marmolit</t>
  </si>
  <si>
    <t>2,637+4,86+4,667+4,86+2,637</t>
  </si>
  <si>
    <t>7,253</t>
  </si>
  <si>
    <t>3,992</t>
  </si>
  <si>
    <t>15,087</t>
  </si>
  <si>
    <t>40</t>
  </si>
  <si>
    <t>-793176171</t>
  </si>
  <si>
    <t>45,993*1,05 'Přepočtené koeficientem množství</t>
  </si>
  <si>
    <t>41</t>
  </si>
  <si>
    <t>1736081559</t>
  </si>
  <si>
    <t>42</t>
  </si>
  <si>
    <t>622151021</t>
  </si>
  <si>
    <t>Penetrační nátěr vnějších pastovitých tenkovrstvých omítek mozaikových akrylátový stěn</t>
  </si>
  <si>
    <t>2071389326</t>
  </si>
  <si>
    <t>https://podminky.urs.cz/item/CS_URS_2023_01/622151021</t>
  </si>
  <si>
    <t>43</t>
  </si>
  <si>
    <t>622511102</t>
  </si>
  <si>
    <t>Omítka tenkovrstvá akrylátová vnějších ploch probarvená bez penetrace mozaiková jemnozrnná stěn</t>
  </si>
  <si>
    <t>-1389282484</t>
  </si>
  <si>
    <t>https://podminky.urs.cz/item/CS_URS_2023_01/622511102</t>
  </si>
  <si>
    <t>44</t>
  </si>
  <si>
    <t>571307011</t>
  </si>
  <si>
    <t>45</t>
  </si>
  <si>
    <t>-1557846144</t>
  </si>
  <si>
    <t>skladba S04´ marmolit</t>
  </si>
  <si>
    <t>3,888+7,224+7,304+7,224+3,888</t>
  </si>
  <si>
    <t>2,453+1,918</t>
  </si>
  <si>
    <t>5,862</t>
  </si>
  <si>
    <t>33,099</t>
  </si>
  <si>
    <t>46</t>
  </si>
  <si>
    <t>28376359</t>
  </si>
  <si>
    <t>deska perimetrická pro zateplení spodních staveb 200kPa λ=0,034 tl 160mm</t>
  </si>
  <si>
    <t>-1657999197</t>
  </si>
  <si>
    <t>72,86*1,05 'Přepočtené koeficientem množství</t>
  </si>
  <si>
    <t>47</t>
  </si>
  <si>
    <t>-1117845374</t>
  </si>
  <si>
    <t>48</t>
  </si>
  <si>
    <t>1629266317</t>
  </si>
  <si>
    <t>49</t>
  </si>
  <si>
    <t>1996271163</t>
  </si>
  <si>
    <t>50</t>
  </si>
  <si>
    <t>622252002</t>
  </si>
  <si>
    <t>Montáž profilů kontaktního zateplení ostatních stěnových, dilatačních apod. lepených do tmelu</t>
  </si>
  <si>
    <t>1476724534</t>
  </si>
  <si>
    <t>https://podminky.urs.cz/item/CS_URS_2023_01/622252002</t>
  </si>
  <si>
    <t>rohy objektu</t>
  </si>
  <si>
    <t>4*10,3</t>
  </si>
  <si>
    <t>51</t>
  </si>
  <si>
    <t>59051486</t>
  </si>
  <si>
    <t>profil rohový PVC 15x15mm s výztužnou tkaninou š 100mm pro ETICS</t>
  </si>
  <si>
    <t>751706592</t>
  </si>
  <si>
    <t>41,2*1,05 'Přepočtené koeficientem množství</t>
  </si>
  <si>
    <t>52</t>
  </si>
  <si>
    <t>629135101</t>
  </si>
  <si>
    <t>Vyrovnávací vrstva z cementové malty pod klempířskými prvky šířky do 150 mm</t>
  </si>
  <si>
    <t>-1343906201</t>
  </si>
  <si>
    <t>https://podminky.urs.cz/item/CS_URS_2023_01/629135101</t>
  </si>
  <si>
    <t>vyspravený povrch stávajících parapetů dle detailu B a C</t>
  </si>
  <si>
    <t>140</t>
  </si>
  <si>
    <t>53</t>
  </si>
  <si>
    <t>623131121</t>
  </si>
  <si>
    <t>Podkladní a spojovací vrstva vnějších omítaných ploch penetrace nanášená ručně pilířů nebo sloupů</t>
  </si>
  <si>
    <t>-1482822643</t>
  </si>
  <si>
    <t>https://podminky.urs.cz/item/CS_URS_2023_01/623131121</t>
  </si>
  <si>
    <t>140*0,15</t>
  </si>
  <si>
    <t>54</t>
  </si>
  <si>
    <t>622212051</t>
  </si>
  <si>
    <t>Montáž kontaktního zateplení vnějšího ostění, nadpraží nebo parapetu lepením z polystyrenových desek hloubky špalet přes 200 do 400 mm, tloušťky desek do 40 mm</t>
  </si>
  <si>
    <t>-968538112</t>
  </si>
  <si>
    <t>https://podminky.urs.cz/item/CS_URS_2023_01/622212051</t>
  </si>
  <si>
    <t>parapety</t>
  </si>
  <si>
    <t>55</t>
  </si>
  <si>
    <t>28376031</t>
  </si>
  <si>
    <t>deska EPS grafitová fasádní λ=0,032 tl 30mm</t>
  </si>
  <si>
    <t>-1166922869</t>
  </si>
  <si>
    <t>140*0,31</t>
  </si>
  <si>
    <t>43,4*1,1 'Přepočtené koeficientem množství</t>
  </si>
  <si>
    <t>56</t>
  </si>
  <si>
    <t>1360242002</t>
  </si>
  <si>
    <t>536,05*0,15</t>
  </si>
  <si>
    <t>57</t>
  </si>
  <si>
    <t>1239711695</t>
  </si>
  <si>
    <t>ostění + nadpraží</t>
  </si>
  <si>
    <t>2*(1,35+0,6+0,6)</t>
  </si>
  <si>
    <t>32*(0,6+0,6+0,6)</t>
  </si>
  <si>
    <t>4*(0,9+1,2+1,2)</t>
  </si>
  <si>
    <t>20*(1,35+1,35+1,35)</t>
  </si>
  <si>
    <t>32*(1,35+1,2+1,2)</t>
  </si>
  <si>
    <t>32*(1,35+1,5+1,5)</t>
  </si>
  <si>
    <t>16*(1,35+2,175+2,175)</t>
  </si>
  <si>
    <t>4*(1,5+2,2+2,2)</t>
  </si>
  <si>
    <t>1*(1,05+2,05+2,05)</t>
  </si>
  <si>
    <t>58</t>
  </si>
  <si>
    <t>28376032</t>
  </si>
  <si>
    <t>deska EPS grafitová fasádní λ=0,032 tl 40mm</t>
  </si>
  <si>
    <t>1520836900</t>
  </si>
  <si>
    <t>536,035*0,31</t>
  </si>
  <si>
    <t>166,171*1,1 'Přepočtené koeficientem množství</t>
  </si>
  <si>
    <t>59</t>
  </si>
  <si>
    <t>623151001</t>
  </si>
  <si>
    <t>Penetrační nátěr vnějších pastovitých tenkovrstvých omítek akrylátový pilířů</t>
  </si>
  <si>
    <t>-260010913</t>
  </si>
  <si>
    <t>https://podminky.urs.cz/item/CS_URS_2023_01/623151001</t>
  </si>
  <si>
    <t>4*(0,9+1,2+1,2)*0,31</t>
  </si>
  <si>
    <t>20*(1,35+1,35+1,35)*0,31</t>
  </si>
  <si>
    <t>32*(1,35+1,2+1,2)*0,31</t>
  </si>
  <si>
    <t>32*(1,35+1,5+1,5)*0,31</t>
  </si>
  <si>
    <t>16*(1,35+2,175+2,175)*0,31</t>
  </si>
  <si>
    <t>4*(1,5+2,2+2,2)*0,31</t>
  </si>
  <si>
    <t>60</t>
  </si>
  <si>
    <t>623531012</t>
  </si>
  <si>
    <t>Omítka tenkovrstvá silikonová vnějších ploch probarvená bez penetrace zatíraná (škrábaná), zrnitost 1,5 mm pilířů a sloupů</t>
  </si>
  <si>
    <t>-1111550995</t>
  </si>
  <si>
    <t>https://podminky.urs.cz/item/CS_URS_2023_01/623531012</t>
  </si>
  <si>
    <t>623151021</t>
  </si>
  <si>
    <t>Penetrační nátěr vnějších pastovitých tenkovrstvých omítek mozaikových akrylátový pilířů</t>
  </si>
  <si>
    <t>-1880513139</t>
  </si>
  <si>
    <t>https://podminky.urs.cz/item/CS_URS_2023_01/623151021</t>
  </si>
  <si>
    <t>okna sklepní</t>
  </si>
  <si>
    <t>2*(1,35+0,6+0,6)*0,31</t>
  </si>
  <si>
    <t>32*(0,6+0,6+0,6)*0,31</t>
  </si>
  <si>
    <t>1*(1,05+2,05+2,05)*0,31</t>
  </si>
  <si>
    <t>623511102</t>
  </si>
  <si>
    <t>Omítka tenkovrstvá akrylátová vnějších ploch probarvená bez penetrace mozaiková jemnozrnná pilířů nebo sloupů</t>
  </si>
  <si>
    <t>-2047087589</t>
  </si>
  <si>
    <t>https://podminky.urs.cz/item/CS_URS_2023_01/623511102</t>
  </si>
  <si>
    <t>63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</si>
  <si>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</si>
  <si>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</si>
  <si>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548354954</t>
  </si>
  <si>
    <t>https://podminky.urs.cz/item/CS_URS_2023_01/622143004</t>
  </si>
  <si>
    <t>64</t>
  </si>
  <si>
    <t>59051476</t>
  </si>
  <si>
    <t>profil začišťovací PVC 9mm s výztužnou tkaninou pro ostění ETICS</t>
  </si>
  <si>
    <t>1419497994</t>
  </si>
  <si>
    <t>536,05*1,05 'Přepočtené koeficientem množství</t>
  </si>
  <si>
    <t>65</t>
  </si>
  <si>
    <t>-1959052237</t>
  </si>
  <si>
    <t>parapety - spojovací parapetní profil</t>
  </si>
  <si>
    <t>(84+2+32+4)*0,31*2</t>
  </si>
  <si>
    <t>66</t>
  </si>
  <si>
    <t>165.Rpol.SPP</t>
  </si>
  <si>
    <t>profil parapetní napojovací s tkaninou</t>
  </si>
  <si>
    <t>1600758645</t>
  </si>
  <si>
    <t>75,64*1,05 'Přepočtené koeficientem množství</t>
  </si>
  <si>
    <t>67</t>
  </si>
  <si>
    <t>621131121</t>
  </si>
  <si>
    <t>Podkladní a spojovací vrstva vnějších omítaných ploch penetrace nanášená ručně podhledů</t>
  </si>
  <si>
    <t>1425041078</t>
  </si>
  <si>
    <t>https://podminky.urs.cz/item/CS_URS_2023_01/621131121</t>
  </si>
  <si>
    <t>skladba S05´ - balkon</t>
  </si>
  <si>
    <t>16*(0,79*2,1)</t>
  </si>
  <si>
    <t>16*0,1*(0,79+2,1+0,79)</t>
  </si>
  <si>
    <t>římsa podstřešní</t>
  </si>
  <si>
    <t>(0,225+0,17)*(60,52+60,52+10,55+10,55)</t>
  </si>
  <si>
    <t>68</t>
  </si>
  <si>
    <t>621221001</t>
  </si>
  <si>
    <t>Montáž kontaktního zateplení lepením a mechanickým kotvením z desek z minerální vlny s podélnou orientací vláken nebo kombinovaných na vnější podhledy, na podklad betonový nebo z lehčeného betonu, z tvárnic keramických nebo vápenopískových, tloušťky desek do 40 mm</t>
  </si>
  <si>
    <t>-1720148751</t>
  </si>
  <si>
    <t>https://podminky.urs.cz/item/CS_URS_2023_01/621221001</t>
  </si>
  <si>
    <t>16*(0,79*2,18)</t>
  </si>
  <si>
    <t>16*0,32*(0,79+2,18+0,79)</t>
  </si>
  <si>
    <t>0,225*(10,55+60,52+10,55+60,52)</t>
  </si>
  <si>
    <t>69</t>
  </si>
  <si>
    <t>63151518</t>
  </si>
  <si>
    <t>deska tepelně izolační minerální kontaktních fasád podélné vlákno λ=0,036 tl 40mm</t>
  </si>
  <si>
    <t>-1344450721</t>
  </si>
  <si>
    <t>78,788*1,05 'Přepočtené koeficientem množství</t>
  </si>
  <si>
    <t>70</t>
  </si>
  <si>
    <t>621142001</t>
  </si>
  <si>
    <t>Potažení vnějších ploch pletivem v ploše nebo pruzích, na plném podkladu sklovláknitým vtlačením do tmelu podhledů</t>
  </si>
  <si>
    <t>-1636217706</t>
  </si>
  <si>
    <t>https://podminky.urs.cz/item/CS_URS_2023_01/621142001</t>
  </si>
  <si>
    <t>0,17*(10,55+60,52+10,55+60,52)</t>
  </si>
  <si>
    <t>71</t>
  </si>
  <si>
    <t>621151001</t>
  </si>
  <si>
    <t>Penetrační nátěr vnějších pastovitých tenkovrstvých omítek akrylátový podhledů</t>
  </si>
  <si>
    <t>-895178373</t>
  </si>
  <si>
    <t>https://podminky.urs.cz/item/CS_URS_2023_01/621151001</t>
  </si>
  <si>
    <t>16*(0,67*2,18)</t>
  </si>
  <si>
    <t>16*0,32*(0,67+2,18+0,67)</t>
  </si>
  <si>
    <t>(0,225+0,17)*(10,55+60,52+10,55+60,52)</t>
  </si>
  <si>
    <t>72</t>
  </si>
  <si>
    <t>621531012</t>
  </si>
  <si>
    <t>Omítka tenkovrstvá silikonová vnějších ploch probarvená bez penetrace zatíraná (škrábaná), zrnitost 1,5 mm podhledů</t>
  </si>
  <si>
    <t>1547625261</t>
  </si>
  <si>
    <t>https://podminky.urs.cz/item/CS_URS_2023_01/621531012</t>
  </si>
  <si>
    <t>73</t>
  </si>
  <si>
    <t>1952478872</t>
  </si>
  <si>
    <t>16*(0,67+2,18+0,67)</t>
  </si>
  <si>
    <t>2*(10,55+60,52+10,55+60,52)</t>
  </si>
  <si>
    <t>74</t>
  </si>
  <si>
    <t>59051510</t>
  </si>
  <si>
    <t>profil začišťovací s okapnicí PVC s výztužnou tkaninou pro nadpraží ETICS</t>
  </si>
  <si>
    <t>-1537602044</t>
  </si>
  <si>
    <t>340,6*1,05 'Přepočtené koeficientem množství</t>
  </si>
  <si>
    <t>75</t>
  </si>
  <si>
    <t>182219891</t>
  </si>
  <si>
    <t>16*2*0,32</t>
  </si>
  <si>
    <t>76</t>
  </si>
  <si>
    <t>-1847948934</t>
  </si>
  <si>
    <t>10,24*1,05 'Přepočtené koeficientem množství</t>
  </si>
  <si>
    <t>77</t>
  </si>
  <si>
    <t>629999011</t>
  </si>
  <si>
    <t>Příplatky k cenám úprav vnějších povrchů za zvýšenou pracnost při provádění styku dvou barev nebo struktur na fasádě</t>
  </si>
  <si>
    <t>-1479757738</t>
  </si>
  <si>
    <t>https://podminky.urs.cz/item/CS_URS_2023_01/629999011</t>
  </si>
  <si>
    <t>16*(0,32+2,18+0,32)</t>
  </si>
  <si>
    <t>4*(0,135+2,05+0,135)</t>
  </si>
  <si>
    <t>římsy + sokl</t>
  </si>
  <si>
    <t>PJ</t>
  </si>
  <si>
    <t>3*10,07</t>
  </si>
  <si>
    <t>PS</t>
  </si>
  <si>
    <t>PZ</t>
  </si>
  <si>
    <t>3*60,04</t>
  </si>
  <si>
    <t>PV</t>
  </si>
  <si>
    <t>78</t>
  </si>
  <si>
    <t>622251211</t>
  </si>
  <si>
    <t>Montáž kontaktního zateplení lepením a mechanickým kotvením Příplatek k cenám za zesílené vyztužení druhou vrstvou sklovláknitého pletiva vnějších stěn</t>
  </si>
  <si>
    <t>1881551266</t>
  </si>
  <si>
    <t>https://podminky.urs.cz/item/CS_URS_2023_01/622251211</t>
  </si>
  <si>
    <t>1 m nad terén</t>
  </si>
  <si>
    <t>60,04+10,07+60,04+10,07</t>
  </si>
  <si>
    <t>-4*1,5</t>
  </si>
  <si>
    <t>-1*1,05</t>
  </si>
  <si>
    <t>79</t>
  </si>
  <si>
    <t>813211233</t>
  </si>
  <si>
    <t>80</t>
  </si>
  <si>
    <t>622135001</t>
  </si>
  <si>
    <t>Vyrovnání nerovností podkladu vnějších omítaných ploch maltou, tloušťky do 10 mm vápenocementovou stěn</t>
  </si>
  <si>
    <t>-700205848</t>
  </si>
  <si>
    <t>https://podminky.urs.cz/item/CS_URS_2023_01/622135001</t>
  </si>
  <si>
    <t>zídka u vstupu do sklepů</t>
  </si>
  <si>
    <t>0,2*0,4</t>
  </si>
  <si>
    <t>0,4*1,4</t>
  </si>
  <si>
    <t>1*1,35</t>
  </si>
  <si>
    <t>5,667</t>
  </si>
  <si>
    <t>1,93</t>
  </si>
  <si>
    <t>81</t>
  </si>
  <si>
    <t>622142001</t>
  </si>
  <si>
    <t>Potažení vnějších ploch pletivem v ploše nebo pruzích, na plném podkladu sklovláknitým vtlačením do tmelu stěn</t>
  </si>
  <si>
    <t>-817799215</t>
  </si>
  <si>
    <t>https://podminky.urs.cz/item/CS_URS_2023_01/622142001</t>
  </si>
  <si>
    <t>82</t>
  </si>
  <si>
    <t>1484914485</t>
  </si>
  <si>
    <t>83</t>
  </si>
  <si>
    <t>1332008552</t>
  </si>
  <si>
    <t>Podlahy a podlahové konstrukce</t>
  </si>
  <si>
    <t>84</t>
  </si>
  <si>
    <t>632450124</t>
  </si>
  <si>
    <t>Potěr cementový vyrovnávací ze suchých směsí v pásu o průměrné (střední) tl. přes 40 do 50 mm</t>
  </si>
  <si>
    <t>-1282361679</t>
  </si>
  <si>
    <t>https://podminky.urs.cz/item/CS_URS_2023_01/632450124</t>
  </si>
  <si>
    <t>nově vybetonovaná deska C25/30 s jemným kamenivem</t>
  </si>
  <si>
    <t>16*((0,79*2,1)+(0,2*1,35))</t>
  </si>
  <si>
    <t>85</t>
  </si>
  <si>
    <t>632451457</t>
  </si>
  <si>
    <t>Potěr pískocementový běžný tl. přes 40 do 50 mm tř. C 30</t>
  </si>
  <si>
    <t>-568500020</t>
  </si>
  <si>
    <t>https://podminky.urs.cz/item/CS_URS_2023_01/632451457</t>
  </si>
  <si>
    <t>skladba S05´</t>
  </si>
  <si>
    <t>16*((0,71*2,1)+(0,15*1,25))</t>
  </si>
  <si>
    <t>86</t>
  </si>
  <si>
    <t>632451491</t>
  </si>
  <si>
    <t>Potěr pískocementový běžný Příplatek k cenám za úpravu povrchu přehlazením</t>
  </si>
  <si>
    <t>1788692639</t>
  </si>
  <si>
    <t>https://podminky.urs.cz/item/CS_URS_2023_01/632451491</t>
  </si>
  <si>
    <t>pro potěr na desce i vrchní potěr</t>
  </si>
  <si>
    <t>30,864+26,856</t>
  </si>
  <si>
    <t>87</t>
  </si>
  <si>
    <t>631351101</t>
  </si>
  <si>
    <t>Bednění v podlahách rýh a hran zřízení</t>
  </si>
  <si>
    <t>1749879869</t>
  </si>
  <si>
    <t>https://podminky.urs.cz/item/CS_URS_2023_01/631351101</t>
  </si>
  <si>
    <t>0,1*(0,79+2,1+0,79)*16</t>
  </si>
  <si>
    <t>0,1*(0,71+2,1+0,71)*16</t>
  </si>
  <si>
    <t>88</t>
  </si>
  <si>
    <t>631351102</t>
  </si>
  <si>
    <t>Bednění v podlahách rýh a hran odstranění</t>
  </si>
  <si>
    <t>-532994596</t>
  </si>
  <si>
    <t>https://podminky.urs.cz/item/CS_URS_2023_01/631351102</t>
  </si>
  <si>
    <t>89</t>
  </si>
  <si>
    <t>631361821</t>
  </si>
  <si>
    <t>Výztuž mazanin 10 505 (R) nebo BSt 500</t>
  </si>
  <si>
    <t>-1688870050</t>
  </si>
  <si>
    <t>https://podminky.urs.cz/item/CS_URS_2023_01/631361821</t>
  </si>
  <si>
    <t>dodatečná výztuž balkonové desky mimo vlepených částí (část sanace)</t>
  </si>
  <si>
    <t>R12 á 5 ks/m2</t>
  </si>
  <si>
    <t>30,864*5*(0,26+0,11-0,06)*0,91/1000</t>
  </si>
  <si>
    <t>R12 á 300mm</t>
  </si>
  <si>
    <t>(16*2,1)/0,3*(0,1)*0,91/1000</t>
  </si>
  <si>
    <t>90</t>
  </si>
  <si>
    <t>631362021</t>
  </si>
  <si>
    <t>Výztuž mazanin ze svařovaných sítí z drátů typu KARI</t>
  </si>
  <si>
    <t>1142416272</t>
  </si>
  <si>
    <t>https://podminky.urs.cz/item/CS_URS_2023_01/631362021</t>
  </si>
  <si>
    <t>kari 100/100/6</t>
  </si>
  <si>
    <t>16*((0,79*2,1)+(0,2*1,35))*4,44*1,25/1000</t>
  </si>
  <si>
    <t>16*((0,71*2,1)+(0,15*1,25))*4,44*1,25/1000</t>
  </si>
  <si>
    <t>Osazování výplní otvorů</t>
  </si>
  <si>
    <t>91</t>
  </si>
  <si>
    <t>644941111</t>
  </si>
  <si>
    <t>Montáž průvětrníků nebo mřížek odvětrávacích velikosti do 150 x 200 mm</t>
  </si>
  <si>
    <t>-2035774829</t>
  </si>
  <si>
    <t>https://podminky.urs.cz/item/CS_URS_2023_01/644941111</t>
  </si>
  <si>
    <t>Z.02</t>
  </si>
  <si>
    <t>92</t>
  </si>
  <si>
    <t>56245640</t>
  </si>
  <si>
    <t>mřížka větrací kruhová plast se síťovinou 160mm</t>
  </si>
  <si>
    <t>1846392850</t>
  </si>
  <si>
    <t>93</t>
  </si>
  <si>
    <t>644941121</t>
  </si>
  <si>
    <t>Montáž průvětrníků nebo mřížek odvětrávacích montáž průchodky (trubky) se zhotovením otvoru v tepelné izolaci</t>
  </si>
  <si>
    <t>1358007826</t>
  </si>
  <si>
    <t>https://podminky.urs.cz/item/CS_URS_2023_01/644941121</t>
  </si>
  <si>
    <t>94</t>
  </si>
  <si>
    <t>42981651</t>
  </si>
  <si>
    <t>trouba pevná PVC D 150mm do 45°C</t>
  </si>
  <si>
    <t>1202464994</t>
  </si>
  <si>
    <t>48*0,6</t>
  </si>
  <si>
    <t>Ostatní konstrukce a práce, bourání</t>
  </si>
  <si>
    <t>Lešení a stavební výtahy</t>
  </si>
  <si>
    <t>95</t>
  </si>
  <si>
    <t>941211112</t>
  </si>
  <si>
    <t>Montáž lešení řadového rámového lehkého pracovního s podlahami s provozním zatížením tř. 3 do 200 kg/m2 šířky tř. SW06 od 0,6 do 0,9 m, výšky přes 10 do 25 m</t>
  </si>
  <si>
    <t>32992188</t>
  </si>
  <si>
    <t>https://podminky.urs.cz/item/CS_URS_2023_01/941211112</t>
  </si>
  <si>
    <t>lešení do výšky cca 12,5 m nad upravený terén</t>
  </si>
  <si>
    <t>12,5*(10,07+60,04+10,07+60,04+4)</t>
  </si>
  <si>
    <t>7,25</t>
  </si>
  <si>
    <t>96</t>
  </si>
  <si>
    <t>941211211</t>
  </si>
  <si>
    <t>Montáž lešení řadového rámového lehkého pracovního s podlahami s provozním zatížením tř. 3 do 200 kg/m2 Příplatek za první a každý další den použití lešení k ceně -1111 nebo -1112</t>
  </si>
  <si>
    <t>195409883</t>
  </si>
  <si>
    <t>https://podminky.urs.cz/item/CS_URS_2023_01/941211211</t>
  </si>
  <si>
    <t>1810*180 'Přepočtené koeficientem množství</t>
  </si>
  <si>
    <t>97</t>
  </si>
  <si>
    <t>941211812</t>
  </si>
  <si>
    <t>Demontáž lešení řadového rámového lehkého pracovního s provozním zatížením tř. 3 do 200 kg/m2 šířky tř. SW06 od 0,6 do 0,9 m, výšky přes 10 do 25 m</t>
  </si>
  <si>
    <t>-1602240273</t>
  </si>
  <si>
    <t>https://podminky.urs.cz/item/CS_URS_2023_01/941211812</t>
  </si>
  <si>
    <t>98</t>
  </si>
  <si>
    <t>944511111</t>
  </si>
  <si>
    <t>Montáž ochranné sítě zavěšené na konstrukci lešení z textilie z umělých vláken</t>
  </si>
  <si>
    <t>608413222</t>
  </si>
  <si>
    <t>https://podminky.urs.cz/item/CS_URS_2023_01/944511111</t>
  </si>
  <si>
    <t>99</t>
  </si>
  <si>
    <t>944511211</t>
  </si>
  <si>
    <t>Montáž ochranné sítě Příplatek za první a každý další den použití sítě k ceně -1111</t>
  </si>
  <si>
    <t>762834433</t>
  </si>
  <si>
    <t>https://podminky.urs.cz/item/CS_URS_2023_01/944511211</t>
  </si>
  <si>
    <t>100</t>
  </si>
  <si>
    <t>944511811</t>
  </si>
  <si>
    <t>Demontáž ochranné sítě zavěšené na konstrukci lešení z textilie z umělých vláken</t>
  </si>
  <si>
    <t>56245569</t>
  </si>
  <si>
    <t>https://podminky.urs.cz/item/CS_URS_2023_01/944511811</t>
  </si>
  <si>
    <t>Různé dokončovací konstrukce a práce pozemních staveb</t>
  </si>
  <si>
    <t>101</t>
  </si>
  <si>
    <t>953941711</t>
  </si>
  <si>
    <t>Osazení drobných kovových výrobků bez jejich dodání s vysekáním kapes pro upevňovací prvky se zazděním, zabetonováním nebo zalitím objímek nebo držáků, ve zdivu cihelném</t>
  </si>
  <si>
    <t>-291973702</t>
  </si>
  <si>
    <t>https://podminky.urs.cz/item/CS_URS_2023_01/953941711</t>
  </si>
  <si>
    <t>Poznámka k položce:_x000d_
vč. kotevní techniky</t>
  </si>
  <si>
    <t>Z.08 - přesazení informačních cedulí</t>
  </si>
  <si>
    <t>Bourání konstrukcí</t>
  </si>
  <si>
    <t>102</t>
  </si>
  <si>
    <t>962032641</t>
  </si>
  <si>
    <t>Bourání zdiva nadzákladového z cihel nebo tvárnic komínového z cihel pálených, šamotových nebo vápenopískových nad střechou na maltu cementovou</t>
  </si>
  <si>
    <t>-629895610</t>
  </si>
  <si>
    <t>https://podminky.urs.cz/item/CS_URS_2023_01/962032641</t>
  </si>
  <si>
    <t>komíny</t>
  </si>
  <si>
    <t>2*(2,1*1,05*0,45)</t>
  </si>
  <si>
    <t>103</t>
  </si>
  <si>
    <t>962051115</t>
  </si>
  <si>
    <t>Bourání příček železobetonových tloušťky do 100 mm</t>
  </si>
  <si>
    <t>1096161896</t>
  </si>
  <si>
    <t>https://podminky.urs.cz/item/CS_URS_2023_01/962051115</t>
  </si>
  <si>
    <t>vybourání železobetonového prefa zábradlí balkonů</t>
  </si>
  <si>
    <t>16*(2,1+0,7+0,7)*0,9</t>
  </si>
  <si>
    <t>104</t>
  </si>
  <si>
    <t>967031742</t>
  </si>
  <si>
    <t>Přisekání (špicování) plošné nebo rovných ostění zdiva z cihel pálených plošné, na maltu vápennou nebo vápenocementovou, tl. na maltu cementovou, tl. do 100 mm</t>
  </si>
  <si>
    <t>396268784</t>
  </si>
  <si>
    <t>https://podminky.urs.cz/item/CS_URS_2023_01/967031742</t>
  </si>
  <si>
    <t>v místě balkonových dveří</t>
  </si>
  <si>
    <t>16*(1,35*0,2)</t>
  </si>
  <si>
    <t>105</t>
  </si>
  <si>
    <t>965042131</t>
  </si>
  <si>
    <t>Bourání mazanin betonových nebo z litého asfaltu tl. do 100 mm, plochy do 4 m2</t>
  </si>
  <si>
    <t>827910485</t>
  </si>
  <si>
    <t>https://podminky.urs.cz/item/CS_URS_2023_01/965042131</t>
  </si>
  <si>
    <t>vybourání stávající skladby balkonů</t>
  </si>
  <si>
    <t>16*((0,79*2,1)+(0,16*1,35))*0,05</t>
  </si>
  <si>
    <t>106</t>
  </si>
  <si>
    <t>968062374</t>
  </si>
  <si>
    <t>Vybourání dřevěných rámů oken s křídly, dveřních zárubní, vrat, stěn, ostění nebo obkladů rámů oken s křídly zdvojených, plochy do 1 m2</t>
  </si>
  <si>
    <t>-1024078496</t>
  </si>
  <si>
    <t>https://podminky.urs.cz/item/CS_URS_2023_01/968062374</t>
  </si>
  <si>
    <t>dle O1</t>
  </si>
  <si>
    <t>dle O2</t>
  </si>
  <si>
    <t>107</t>
  </si>
  <si>
    <t>966031313</t>
  </si>
  <si>
    <t>Vybourání částí říms z cihel vyložených do 250 mm tl. do 300 mm</t>
  </si>
  <si>
    <t>-1409516253</t>
  </si>
  <si>
    <t>https://podminky.urs.cz/item/CS_URS_2023_01/966031313</t>
  </si>
  <si>
    <t>59,72+9,75+59,72+9,75-(8*2,06)</t>
  </si>
  <si>
    <t>59,72+9,75+59,72+9,75-(4*1,5)</t>
  </si>
  <si>
    <t>4*2,05</t>
  </si>
  <si>
    <t>108</t>
  </si>
  <si>
    <t>967033962</t>
  </si>
  <si>
    <t>Odsekání okenních obrub předsazených před líc zdiva do 50 mm</t>
  </si>
  <si>
    <t>-226729281</t>
  </si>
  <si>
    <t>https://podminky.urs.cz/item/CS_URS_2023_01/967033962</t>
  </si>
  <si>
    <t>18*(1,63*1,63)</t>
  </si>
  <si>
    <t>28*(1,63*1,48)</t>
  </si>
  <si>
    <t>4*(1,18*1,48)</t>
  </si>
  <si>
    <t>4*(1,7*2,4)</t>
  </si>
  <si>
    <t>1*(1,63*1,63)</t>
  </si>
  <si>
    <t>2*(1,63*1,48)</t>
  </si>
  <si>
    <t>24*(1,63*1,64)</t>
  </si>
  <si>
    <t>24*(1,63*1,78)</t>
  </si>
  <si>
    <t>109</t>
  </si>
  <si>
    <t>967031142</t>
  </si>
  <si>
    <t>Přisekání (špicování) plošné nebo rovných ostění zdiva z cihel pálených rovných ostění, bez odstupu, po hrubém vybourání otvorů, na maltu cementovou</t>
  </si>
  <si>
    <t>-1194760633</t>
  </si>
  <si>
    <t>https://podminky.urs.cz/item/CS_URS_2023_01/967031142</t>
  </si>
  <si>
    <t>odsekání stávajících parapetů dle detailu B a C</t>
  </si>
  <si>
    <t>32*0,6*0,15</t>
  </si>
  <si>
    <t>4*0,9*0,15</t>
  </si>
  <si>
    <t>(2+20+32+32)*1,35*0,15</t>
  </si>
  <si>
    <t>Prorážení otvorů a ostatní bourací práce</t>
  </si>
  <si>
    <t>110</t>
  </si>
  <si>
    <t>976072321</t>
  </si>
  <si>
    <t>Vybourání kovových madel, zábradlí, dvířek, zděří, kotevních želez komínových a topných dvířek, ventilací apod., plochy přes 0,30 m2, ze zdiva cihelného nebo kamenného</t>
  </si>
  <si>
    <t>-856788381</t>
  </si>
  <si>
    <t>https://podminky.urs.cz/item/CS_URS_2023_01/976072321</t>
  </si>
  <si>
    <t>původní dvířka elektro</t>
  </si>
  <si>
    <t>111</t>
  </si>
  <si>
    <t>976082131</t>
  </si>
  <si>
    <t>Vybourání drobných zámečnických a jiných konstrukcí objímek, držáků, věšáků, záclonových konzol, lustrových skob apod., ze zdiva cihelného</t>
  </si>
  <si>
    <t>-56373615</t>
  </si>
  <si>
    <t>https://podminky.urs.cz/item/CS_URS_2023_01/976082131</t>
  </si>
  <si>
    <t>Z.07</t>
  </si>
  <si>
    <t>112</t>
  </si>
  <si>
    <t>839435905</t>
  </si>
  <si>
    <t>113</t>
  </si>
  <si>
    <t>978015341</t>
  </si>
  <si>
    <t>Otlučení vápenných nebo vápenocementových omítek vnějších ploch s vyškrabáním spar a s očištěním zdiva stupně členitosti 1 a 2, v rozsahu přes 10 do 30 %</t>
  </si>
  <si>
    <t>2003187876</t>
  </si>
  <si>
    <t>https://podminky.urs.cz/item/CS_URS_2023_01/978015341</t>
  </si>
  <si>
    <t>114</t>
  </si>
  <si>
    <t>978015391</t>
  </si>
  <si>
    <t>Otlučení vápenných nebo vápenocementových omítek vnějších ploch s vyškrabáním spar a s očištěním zdiva stupně členitosti 1 a 2, v rozsahu přes 80 do 100 %</t>
  </si>
  <si>
    <t>-83959905</t>
  </si>
  <si>
    <t>https://podminky.urs.cz/item/CS_URS_2023_01/978015391</t>
  </si>
  <si>
    <t>omítka balkonových desek</t>
  </si>
  <si>
    <t>Demolice a sanace</t>
  </si>
  <si>
    <t>115</t>
  </si>
  <si>
    <t>985131111</t>
  </si>
  <si>
    <t>Očištění ploch stěn, rubu kleneb a podlah tlakovou vodou</t>
  </si>
  <si>
    <t>1611292741</t>
  </si>
  <si>
    <t>https://podminky.urs.cz/item/CS_URS_2023_01/985131111</t>
  </si>
  <si>
    <t>Balkonové desky</t>
  </si>
  <si>
    <t>116</t>
  </si>
  <si>
    <t>985132111</t>
  </si>
  <si>
    <t>Očištění ploch líce kleneb a podhledů tlakovou vodou</t>
  </si>
  <si>
    <t>405777475</t>
  </si>
  <si>
    <t>https://podminky.urs.cz/item/CS_URS_2023_01/985132111</t>
  </si>
  <si>
    <t>117</t>
  </si>
  <si>
    <t>985323111</t>
  </si>
  <si>
    <t>Spojovací můstek reprofilovaného betonu na cementové bázi, tloušťky 1 mm</t>
  </si>
  <si>
    <t>2125642459</t>
  </si>
  <si>
    <t>https://podminky.urs.cz/item/CS_URS_2023_01/985323111</t>
  </si>
  <si>
    <t>118</t>
  </si>
  <si>
    <t>985323912</t>
  </si>
  <si>
    <t>Spojovací můstek reprofilovaného betonu Příplatek k cenám za plochu do 10 m2 jednotlivě</t>
  </si>
  <si>
    <t>-394059937</t>
  </si>
  <si>
    <t>https://podminky.urs.cz/item/CS_URS_2023_01/985323912</t>
  </si>
  <si>
    <t>119</t>
  </si>
  <si>
    <t>985331113</t>
  </si>
  <si>
    <t>Dodatečné vlepování betonářské výztuže včetně vyvrtání a vyčištění otvoru cementovou aktivovanou maltou průměr výztuže 12 mm</t>
  </si>
  <si>
    <t>995563289</t>
  </si>
  <si>
    <t>https://podminky.urs.cz/item/CS_URS_2023_01/985331113</t>
  </si>
  <si>
    <t>36,752*5*(0,06)</t>
  </si>
  <si>
    <t>(16*2,1)/0,3*(0,25)</t>
  </si>
  <si>
    <t>120</t>
  </si>
  <si>
    <t>13021013</t>
  </si>
  <si>
    <t>tyč ocelová kruhová žebírková DIN 488 jakost B500B (10 505) výztuž do betonu D 12mm</t>
  </si>
  <si>
    <t>593469226</t>
  </si>
  <si>
    <t>39,026*0,00091 'Přepočtené koeficientem množství</t>
  </si>
  <si>
    <t>121</t>
  </si>
  <si>
    <t>985331912</t>
  </si>
  <si>
    <t>Dodatečné vlepování betonářské výztuže Příplatek k cenám za délku do 1 m jednotlivě</t>
  </si>
  <si>
    <t>-457223475</t>
  </si>
  <si>
    <t>https://podminky.urs.cz/item/CS_URS_2023_01/985331912</t>
  </si>
  <si>
    <t>997</t>
  </si>
  <si>
    <t>Přesun sutě</t>
  </si>
  <si>
    <t>122</t>
  </si>
  <si>
    <t>997013153</t>
  </si>
  <si>
    <t>Vnitrostaveništní doprava suti a vybouraných hmot vodorovně do 50 m svisle s omezením mechanizace pro budovy a haly výšky přes 9 do 12 m</t>
  </si>
  <si>
    <t>-769183717</t>
  </si>
  <si>
    <t>https://podminky.urs.cz/item/CS_URS_2023_01/997013153</t>
  </si>
  <si>
    <t>123</t>
  </si>
  <si>
    <t>997013509</t>
  </si>
  <si>
    <t>Odvoz suti a vybouraných hmot na skládku nebo meziskládku se složením, na vzdálenost Příplatek k ceně za každý další i započatý 1 km přes 1 km</t>
  </si>
  <si>
    <t>1907349150</t>
  </si>
  <si>
    <t>https://podminky.urs.cz/item/CS_URS_2023_01/997013509</t>
  </si>
  <si>
    <t>Poznámka k položce:_x000d_
předpoklad celkem do 20 km vzdálenosti</t>
  </si>
  <si>
    <t>113,896*19 'Přepočtené koeficientem množství</t>
  </si>
  <si>
    <t>124</t>
  </si>
  <si>
    <t>997013511</t>
  </si>
  <si>
    <t>Odvoz suti a vybouraných hmot z meziskládky na skládku s naložením a se složením, na vzdálenost do 1 km</t>
  </si>
  <si>
    <t>-79668469</t>
  </si>
  <si>
    <t>https://podminky.urs.cz/item/CS_URS_2023_01/997013511</t>
  </si>
  <si>
    <t>125</t>
  </si>
  <si>
    <t>997013631</t>
  </si>
  <si>
    <t>Poplatek za uložení stavebního odpadu na skládce (skládkovné) směsného stavebního a demoličního zatříděného do Katalogu odpadů pod kódem 17 09 04</t>
  </si>
  <si>
    <t>-1233540080</t>
  </si>
  <si>
    <t>https://podminky.urs.cz/item/CS_URS_2023_01/997013631</t>
  </si>
  <si>
    <t>998</t>
  </si>
  <si>
    <t>Přesun hmot</t>
  </si>
  <si>
    <t>126</t>
  </si>
  <si>
    <t>998017002</t>
  </si>
  <si>
    <t>Přesun hmot pro budovy občanské výstavby, bydlení, výrobu a služby s omezením mechanizace vodorovná dopravní vzdálenost do 100 m pro budovy s jakoukoliv nosnou konstrukcí výšky přes 6 do 12 m</t>
  </si>
  <si>
    <t>1620432922</t>
  </si>
  <si>
    <t>https://podminky.urs.cz/item/CS_URS_2023_01/998017002</t>
  </si>
  <si>
    <t>PSV</t>
  </si>
  <si>
    <t>Práce a dodávky PSV</t>
  </si>
  <si>
    <t>711</t>
  </si>
  <si>
    <t>Izolace proti vodě, vlhkosti a plynům</t>
  </si>
  <si>
    <t>127</t>
  </si>
  <si>
    <t>711112001</t>
  </si>
  <si>
    <t>Provedení izolace proti zemní vlhkosti natěradly a tmely za studena na ploše svislé S nátěrem penetračním</t>
  </si>
  <si>
    <t>843000028</t>
  </si>
  <si>
    <t>https://podminky.urs.cz/item/CS_URS_2023_01/711112001</t>
  </si>
  <si>
    <t>dle detailu A, délka dle délky okapového chodníku</t>
  </si>
  <si>
    <t>0,75*(59,72+59,72+9,75+9,75-(4*3,18)-6,9)</t>
  </si>
  <si>
    <t>128</t>
  </si>
  <si>
    <t>11163153</t>
  </si>
  <si>
    <t>emulze asfaltová penetrační</t>
  </si>
  <si>
    <t>litr</t>
  </si>
  <si>
    <t>1590240334</t>
  </si>
  <si>
    <t>89,49*0,35 'Přepočtené koeficientem množství</t>
  </si>
  <si>
    <t>129</t>
  </si>
  <si>
    <t>711142559</t>
  </si>
  <si>
    <t>Provedení izolace proti zemní vlhkosti pásy přitavením NAIP na ploše svislé S</t>
  </si>
  <si>
    <t>-849685116</t>
  </si>
  <si>
    <t>https://podminky.urs.cz/item/CS_URS_2023_01/711142559</t>
  </si>
  <si>
    <t>130</t>
  </si>
  <si>
    <t>62853004</t>
  </si>
  <si>
    <t>pás asfaltový natavitelný modifikovaný SBS tl 4,0mm s vložkou ze skleněné tkaniny a spalitelnou PE fólií nebo jemnozrnným minerálním posypem na horním povrchu</t>
  </si>
  <si>
    <t>1958459324</t>
  </si>
  <si>
    <t>89,49*1,2 'Přepočtené koeficientem množství</t>
  </si>
  <si>
    <t>131</t>
  </si>
  <si>
    <t>711161123</t>
  </si>
  <si>
    <t>Izolace proti zemní vlhkosti a beztlakové vodě nopovými fóliemi na ploše vodorovné V vrstva ochranná, odvětrávací a drenážní s nakašírovanou filtrační textilií výška nopku 9,0 mm tl. fólie do 0,6 mm</t>
  </si>
  <si>
    <t>1006713815</t>
  </si>
  <si>
    <t>https://podminky.urs.cz/item/CS_URS_2023_01/711161123</t>
  </si>
  <si>
    <t>0,8*(60,04+10,07+60,04+10,07-(4*3,18)-6,9+(3*0,8)+1)</t>
  </si>
  <si>
    <t>132</t>
  </si>
  <si>
    <t>711491171</t>
  </si>
  <si>
    <t>Provedení doplňků izolace proti vodě textilií na ploše vodorovné V vrstva podkladní</t>
  </si>
  <si>
    <t>1137365112</t>
  </si>
  <si>
    <t>https://podminky.urs.cz/item/CS_URS_2023_01/711491171</t>
  </si>
  <si>
    <t>0,7*(60,04+10,07+60,04+10,07-(4*3,18)-6,9+(3*0,7)+1)</t>
  </si>
  <si>
    <t>133</t>
  </si>
  <si>
    <t>69311068</t>
  </si>
  <si>
    <t>geotextilie netkaná separační, ochranná, filtrační, drenážní PP 300g/m2</t>
  </si>
  <si>
    <t>-809202269</t>
  </si>
  <si>
    <t>86,59*1,05 'Přepočtené koeficientem množství</t>
  </si>
  <si>
    <t>134</t>
  </si>
  <si>
    <t>998711102</t>
  </si>
  <si>
    <t>Přesun hmot pro izolace proti vodě, vlhkosti a plynům stanovený z hmotnosti přesunovaného materiálu vodorovná dopravní vzdálenost do 50 m v objektech výšky přes 6 do 12 m</t>
  </si>
  <si>
    <t>-1594144930</t>
  </si>
  <si>
    <t>https://podminky.urs.cz/item/CS_URS_2023_01/998711102</t>
  </si>
  <si>
    <t>712</t>
  </si>
  <si>
    <t>Povlakové krytiny</t>
  </si>
  <si>
    <t>135</t>
  </si>
  <si>
    <t>712331801</t>
  </si>
  <si>
    <t>Odstranění povlakové krytiny střech plochých do 10° z pásů uložených na sucho AIP nebo NAIP</t>
  </si>
  <si>
    <t>-1799280441</t>
  </si>
  <si>
    <t>https://podminky.urs.cz/item/CS_URS_2023_01/712331801</t>
  </si>
  <si>
    <t>střecha</t>
  </si>
  <si>
    <t>800</t>
  </si>
  <si>
    <t>136</t>
  </si>
  <si>
    <t>712311101</t>
  </si>
  <si>
    <t>Provedení povlakové krytiny střech plochých do 10° natěradly a tmely za studena nátěrem lakem penetračním nebo asfaltovým</t>
  </si>
  <si>
    <t>599267037</t>
  </si>
  <si>
    <t>https://podminky.urs.cz/item/CS_URS_2023_01/712311101</t>
  </si>
  <si>
    <t>skladba S05´ - podlaha balkon</t>
  </si>
  <si>
    <t>137</t>
  </si>
  <si>
    <t>452541571</t>
  </si>
  <si>
    <t>30,864*0,32 'Přepočtené koeficientem množství</t>
  </si>
  <si>
    <t>138</t>
  </si>
  <si>
    <t>712341559</t>
  </si>
  <si>
    <t>Provedení povlakové krytiny střech plochých do 10° pásy přitavením NAIP v plné ploše</t>
  </si>
  <si>
    <t>-1444666156</t>
  </si>
  <si>
    <t>https://podminky.urs.cz/item/CS_URS_2023_01/712341559</t>
  </si>
  <si>
    <t>139</t>
  </si>
  <si>
    <t>-963463482</t>
  </si>
  <si>
    <t>30,864*1,1655 'Přepočtené koeficientem množství</t>
  </si>
  <si>
    <t>712811101</t>
  </si>
  <si>
    <t>Provedení povlakové krytiny střech samostatným vytažením izolačního povlaku za studena na konstrukce převyšující úroveň střechy, nátěrem penetračním</t>
  </si>
  <si>
    <t>421911022</t>
  </si>
  <si>
    <t>https://podminky.urs.cz/item/CS_URS_2023_01/712811101</t>
  </si>
  <si>
    <t>16*0,23*(2,1+0,2+0,2)</t>
  </si>
  <si>
    <t>141</t>
  </si>
  <si>
    <t>253136676</t>
  </si>
  <si>
    <t>9,2*0,35 'Přepočtené koeficientem množství</t>
  </si>
  <si>
    <t>142</t>
  </si>
  <si>
    <t>712841559</t>
  </si>
  <si>
    <t>Provedení povlakové krytiny střech samostatným vytažením izolačního povlaku pásy přitavením na konstrukce převyšující úroveň střechy, NAIP</t>
  </si>
  <si>
    <t>178254837</t>
  </si>
  <si>
    <t>https://podminky.urs.cz/item/CS_URS_2023_01/712841559</t>
  </si>
  <si>
    <t>143</t>
  </si>
  <si>
    <t>-1563273048</t>
  </si>
  <si>
    <t>9,2*1,2 'Přepočtené koeficientem množství</t>
  </si>
  <si>
    <t>144</t>
  </si>
  <si>
    <t>712331111</t>
  </si>
  <si>
    <t>Provedení povlakové krytiny střech plochých do 10° pásy na sucho podkladní samolepící asfaltový pás</t>
  </si>
  <si>
    <t>-1717488162</t>
  </si>
  <si>
    <t>https://podminky.urs.cz/item/CS_URS_2023_01/712331111</t>
  </si>
  <si>
    <t>Poznámka k položce:_x000d_
detail D</t>
  </si>
  <si>
    <t>oblé stříšky dle K.08</t>
  </si>
  <si>
    <t>145</t>
  </si>
  <si>
    <t>62866281</t>
  </si>
  <si>
    <t>pás asfaltový samolepicí modifikovaný SBS tl 3,0mm s vložkou ze skleněné tkaniny se spalitelnou fólií nebo jemnozrnným minerálním posypem nebo textilií na horním povrchu</t>
  </si>
  <si>
    <t>-444732851</t>
  </si>
  <si>
    <t>12*1,15 'Přepočtené koeficientem množství</t>
  </si>
  <si>
    <t>146</t>
  </si>
  <si>
    <t>998712102</t>
  </si>
  <si>
    <t>Přesun hmot pro povlakové krytiny stanovený z hmotnosti přesunovaného materiálu vodorovná dopravní vzdálenost do 50 m v objektech výšky přes 6 do 12 m</t>
  </si>
  <si>
    <t>620021752</t>
  </si>
  <si>
    <t>https://podminky.urs.cz/item/CS_URS_2023_01/998712102</t>
  </si>
  <si>
    <t>713</t>
  </si>
  <si>
    <t>Izolace tepelné</t>
  </si>
  <si>
    <t>147</t>
  </si>
  <si>
    <t>713141136</t>
  </si>
  <si>
    <t>Montáž tepelné izolace střech plochých rohožemi, pásy, deskami, dílci, bloky (izolační materiál ve specifikaci) přilepenými za studena nízkoexpanzní (PUR) pěnou</t>
  </si>
  <si>
    <t>1216270171</t>
  </si>
  <si>
    <t>https://podminky.urs.cz/item/CS_URS_2023_01/713141136</t>
  </si>
  <si>
    <t>148</t>
  </si>
  <si>
    <t>28376446</t>
  </si>
  <si>
    <t>deska XPS hrana rovná a strukturovaný povrch 300kPa tl 150mm</t>
  </si>
  <si>
    <t>-2079170720</t>
  </si>
  <si>
    <t>26,856*1,05 'Přepočtené koeficientem množství</t>
  </si>
  <si>
    <t>149</t>
  </si>
  <si>
    <t>713141391</t>
  </si>
  <si>
    <t>Montáž tepelné izolace střech plochých na konstrukce stěn převyšující úroveň střechy např. atiky, prostupy střešní krytinou do výšky 1 000 mm přilepenými za studena zplna</t>
  </si>
  <si>
    <t>332430959</t>
  </si>
  <si>
    <t>https://podminky.urs.cz/item/CS_URS_2023_01/713141391</t>
  </si>
  <si>
    <t>fenolická pěna 50 mm v oblasti balkonových dveří</t>
  </si>
  <si>
    <t>16*0,23*(0,2+1,25+0,2)</t>
  </si>
  <si>
    <t>150</t>
  </si>
  <si>
    <t>28376817</t>
  </si>
  <si>
    <t>deska fenolická tepelně izolační podlahová λ=0,020 tl 50mm</t>
  </si>
  <si>
    <t>688983701</t>
  </si>
  <si>
    <t>6,072*1,05 'Přepočtené koeficientem množství</t>
  </si>
  <si>
    <t>151</t>
  </si>
  <si>
    <t>-633573647</t>
  </si>
  <si>
    <t>XPS 80 mm v oblasti soklu balkonu</t>
  </si>
  <si>
    <t>16*0,23*(2,18-1,25)</t>
  </si>
  <si>
    <t>152</t>
  </si>
  <si>
    <t>28376442</t>
  </si>
  <si>
    <t>deska XPS hrana rovná a strukturovaný povrch 300kPa tl 80mm</t>
  </si>
  <si>
    <t>543485105</t>
  </si>
  <si>
    <t>3,422*1,05 'Přepočtené koeficientem množství</t>
  </si>
  <si>
    <t>153</t>
  </si>
  <si>
    <t>713111111</t>
  </si>
  <si>
    <t>Montáž tepelné izolace stropů rohožemi, pásy, dílci, deskami, bloky (izolační materiál ve specifikaci) vrchem bez překrytí lepenkou kladenými volně</t>
  </si>
  <si>
    <t>-107241375</t>
  </si>
  <si>
    <t>https://podminky.urs.cz/item/CS_URS_2023_01/713111111</t>
  </si>
  <si>
    <t>skladba S04´ - strop k nevytápěné půdě+MW 240 mm</t>
  </si>
  <si>
    <t>(58,82*8,85)*2</t>
  </si>
  <si>
    <t>-4*((1*3,5)+(1*1)+(1*0,9))*2</t>
  </si>
  <si>
    <t>154</t>
  </si>
  <si>
    <t>63152100</t>
  </si>
  <si>
    <t>pás tepelně izolační univerzální λ=0,032-0,033 tl 120mm</t>
  </si>
  <si>
    <t>905231227</t>
  </si>
  <si>
    <t>997,914*1,05 'Přepočtené koeficientem množství</t>
  </si>
  <si>
    <t>155</t>
  </si>
  <si>
    <t>-1609543423</t>
  </si>
  <si>
    <t>skladba S05´ - strop k nevytápěné půdě+EPS 240 mm</t>
  </si>
  <si>
    <t>4*((1*3,5)+(1*1))*2</t>
  </si>
  <si>
    <t>156</t>
  </si>
  <si>
    <t>28372312</t>
  </si>
  <si>
    <t>deska EPS 100 pro konstrukce s běžným zatížením λ=0,037 tl 120mm</t>
  </si>
  <si>
    <t>1437019732</t>
  </si>
  <si>
    <t>36*1,05 'Přepočtené koeficientem množství</t>
  </si>
  <si>
    <t>157</t>
  </si>
  <si>
    <t>713191133</t>
  </si>
  <si>
    <t>Montáž tepelné izolace stavebních konstrukcí - doplňky a konstrukční součásti podlah, stropů vrchem nebo střech překrytím fólií položenou volně s přelepením spojů</t>
  </si>
  <si>
    <t>-1714237161</t>
  </si>
  <si>
    <t>https://podminky.urs.cz/item/CS_URS_2023_01/713191133</t>
  </si>
  <si>
    <t>skladba S04´a S05´ - strop k nevytápěné půdě</t>
  </si>
  <si>
    <t>(58,82*8,85)-(4*1*0,9)</t>
  </si>
  <si>
    <t>158</t>
  </si>
  <si>
    <t>28329035</t>
  </si>
  <si>
    <t>fólie kontaktní difuzně propustná pro doplňkovou hydroizolační vrstvu, třívrstvá mikroporézní PP 130-135g/m2 s integrovanou samolepící páskou</t>
  </si>
  <si>
    <t>1117795490</t>
  </si>
  <si>
    <t>516,957*1,1655 'Přepočtené koeficientem množství</t>
  </si>
  <si>
    <t>159</t>
  </si>
  <si>
    <t>998713102</t>
  </si>
  <si>
    <t>Přesun hmot pro izolace tepelné stanovený z hmotnosti přesunovaného materiálu vodorovná dopravní vzdálenost do 50 m v objektech výšky přes 6 m do 12 m</t>
  </si>
  <si>
    <t>208221867</t>
  </si>
  <si>
    <t>https://podminky.urs.cz/item/CS_URS_2023_01/998713102</t>
  </si>
  <si>
    <t>721</t>
  </si>
  <si>
    <t>Zdravotechnika - vnitřní kanalizace</t>
  </si>
  <si>
    <t>160</t>
  </si>
  <si>
    <t>721242804</t>
  </si>
  <si>
    <t>Demontáž lapačů střešních splavenin DN 125</t>
  </si>
  <si>
    <t>1784855688</t>
  </si>
  <si>
    <t>https://podminky.urs.cz/item/CS_URS_2023_01/721242804</t>
  </si>
  <si>
    <t>dle pohledů a množství kotlíků</t>
  </si>
  <si>
    <t>161</t>
  </si>
  <si>
    <t>721241102</t>
  </si>
  <si>
    <t>Lapače střešních splavenin litinové DN 125</t>
  </si>
  <si>
    <t>1016895959</t>
  </si>
  <si>
    <t>https://podminky.urs.cz/item/CS_URS_2023_01/721241102</t>
  </si>
  <si>
    <t>162</t>
  </si>
  <si>
    <t>721210814</t>
  </si>
  <si>
    <t>Demontáž kanalizačního příslušenství vpustí podlahových z kyselinovzdorné kameniny DN 125</t>
  </si>
  <si>
    <t>-971705724</t>
  </si>
  <si>
    <t>https://podminky.urs.cz/item/CS_URS_2023_01/721210814</t>
  </si>
  <si>
    <t>163</t>
  </si>
  <si>
    <t>721211611</t>
  </si>
  <si>
    <t>Podlahové vpusti dvorní vtoky (vpusti) se svislým odtokem a zápachovou klapkou DN 110/160 mříž litina 226x226</t>
  </si>
  <si>
    <t>131603198</t>
  </si>
  <si>
    <t>https://podminky.urs.cz/item/CS_URS_2023_01/721211611</t>
  </si>
  <si>
    <t>164</t>
  </si>
  <si>
    <t>998721102</t>
  </si>
  <si>
    <t>Přesun hmot pro vnitřní kanalizace stanovený z hmotnosti přesunovaného materiálu vodorovná dopravní vzdálenost do 50 m v objektech výšky přes 6 do 12 m</t>
  </si>
  <si>
    <t>-315069350</t>
  </si>
  <si>
    <t>https://podminky.urs.cz/item/CS_URS_2023_01/998721102</t>
  </si>
  <si>
    <t>734</t>
  </si>
  <si>
    <t>Ústřední vytápění - armatury</t>
  </si>
  <si>
    <t>165</t>
  </si>
  <si>
    <t>734.Rpol.001</t>
  </si>
  <si>
    <t>Vyregulování otopné soustavy</t>
  </si>
  <si>
    <t>kpl.</t>
  </si>
  <si>
    <t>-1541508757</t>
  </si>
  <si>
    <t>741</t>
  </si>
  <si>
    <t>Elektroinstalace - silnoproud</t>
  </si>
  <si>
    <t>166</t>
  </si>
  <si>
    <t>741372052</t>
  </si>
  <si>
    <t>Montáž svítidel s integrovaným zdrojem LED se zapojením vodičů interiérových přisazených stropních reflektorových se samostatným nebo integrovaným pohybovým čidlem</t>
  </si>
  <si>
    <t>-883753683</t>
  </si>
  <si>
    <t>https://podminky.urs.cz/item/CS_URS_2023_01/741372052</t>
  </si>
  <si>
    <t>Z.04</t>
  </si>
  <si>
    <t>167</t>
  </si>
  <si>
    <t>34835006</t>
  </si>
  <si>
    <t>LED reflektor nástěnný 40-80W s integ. čidlem</t>
  </si>
  <si>
    <t>404665953</t>
  </si>
  <si>
    <t>Poznámka k položce:_x000d_
přesný typ bude určen investorem</t>
  </si>
  <si>
    <t>168</t>
  </si>
  <si>
    <t>741421813</t>
  </si>
  <si>
    <t>Demontáž hromosvodného vedení bez zachování funkčnosti svodových drátů nebo lan kolmého svodu, průměru přes 8 mm</t>
  </si>
  <si>
    <t>1348033054</t>
  </si>
  <si>
    <t>https://podminky.urs.cz/item/CS_URS_2023_01/741421813</t>
  </si>
  <si>
    <t>dle pohledů</t>
  </si>
  <si>
    <t>10,3+10,3+10,3+10,3+10,1+10,1+10,1</t>
  </si>
  <si>
    <t>3,5</t>
  </si>
  <si>
    <t>169</t>
  </si>
  <si>
    <t>741421873</t>
  </si>
  <si>
    <t>Demontáž hromosvodného vedení doplňků ochranných úhelníků, délky přes 1,4 m</t>
  </si>
  <si>
    <t>92772049</t>
  </si>
  <si>
    <t>https://podminky.urs.cz/item/CS_URS_2023_01/741421873</t>
  </si>
  <si>
    <t>170</t>
  </si>
  <si>
    <t>741421843</t>
  </si>
  <si>
    <t>Demontáž hromosvodného vedení bez zachování funkčnosti svorek šroubových se 2 šrouby</t>
  </si>
  <si>
    <t>-692717657</t>
  </si>
  <si>
    <t>https://podminky.urs.cz/item/CS_URS_2023_01/741421843</t>
  </si>
  <si>
    <t>171</t>
  </si>
  <si>
    <t>741420001</t>
  </si>
  <si>
    <t>Montáž hromosvodného vedení svodových drátů nebo lan s podpěrami, Ø do 10 mm</t>
  </si>
  <si>
    <t>-85370445</t>
  </si>
  <si>
    <t>https://podminky.urs.cz/item/CS_URS_2023_01/741420001</t>
  </si>
  <si>
    <t>172</t>
  </si>
  <si>
    <t>35441700</t>
  </si>
  <si>
    <t>podpěra vedení hromosvodu do zdiva na hmoždinku - 6/50mm, nerez</t>
  </si>
  <si>
    <t>-1375012337</t>
  </si>
  <si>
    <t>173</t>
  </si>
  <si>
    <t>741420051</t>
  </si>
  <si>
    <t>Montáž hromosvodného vedení ochranných prvků úhelníků nebo trubek s držáky do zdiva</t>
  </si>
  <si>
    <t>1189978109</t>
  </si>
  <si>
    <t>https://podminky.urs.cz/item/CS_URS_2023_01/741420051</t>
  </si>
  <si>
    <t>174</t>
  </si>
  <si>
    <t>35441830</t>
  </si>
  <si>
    <t>úhelník ochranný na ochranu svodu - 1700mm, FeZn</t>
  </si>
  <si>
    <t>890563576</t>
  </si>
  <si>
    <t>175</t>
  </si>
  <si>
    <t>741420021</t>
  </si>
  <si>
    <t>Montáž hromosvodného vedení svorek se 2 šrouby</t>
  </si>
  <si>
    <t>1585229208</t>
  </si>
  <si>
    <t>https://podminky.urs.cz/item/CS_URS_2023_01/741420021</t>
  </si>
  <si>
    <t>176</t>
  </si>
  <si>
    <t>35441925</t>
  </si>
  <si>
    <t>svorka zkušební pro lano D 6-12mm, FeZn</t>
  </si>
  <si>
    <t>-999405967</t>
  </si>
  <si>
    <t>177</t>
  </si>
  <si>
    <t>741420083</t>
  </si>
  <si>
    <t>Montáž hromosvodného vedení doplňků štítků k označení svodů</t>
  </si>
  <si>
    <t>686711103</t>
  </si>
  <si>
    <t>https://podminky.urs.cz/item/CS_URS_2023_01/741420083</t>
  </si>
  <si>
    <t>178</t>
  </si>
  <si>
    <t>35442110</t>
  </si>
  <si>
    <t>štítek plastový - čísla svodů</t>
  </si>
  <si>
    <t>114856024</t>
  </si>
  <si>
    <t>179</t>
  </si>
  <si>
    <t>741421833</t>
  </si>
  <si>
    <t>Demontáž hromosvodného vedení bez zachování funkčnosti svodových drátů nebo lan na šikmé střeše, průměru přes 8 mm</t>
  </si>
  <si>
    <t>-1275552510</t>
  </si>
  <si>
    <t>https://podminky.urs.cz/item/CS_URS_2023_01/741421833</t>
  </si>
  <si>
    <t>vedení na šikmé střeše - přesazení</t>
  </si>
  <si>
    <t>hřeben</t>
  </si>
  <si>
    <t>nároží</t>
  </si>
  <si>
    <t>3*9</t>
  </si>
  <si>
    <t>přes střechu</t>
  </si>
  <si>
    <t>4*6</t>
  </si>
  <si>
    <t>zakrouhlení</t>
  </si>
  <si>
    <t>180</t>
  </si>
  <si>
    <t>-735026321</t>
  </si>
  <si>
    <t>181</t>
  </si>
  <si>
    <t>741810001</t>
  </si>
  <si>
    <t>Zkoušky a prohlídky elektrických rozvodů a zařízení celková prohlídka a vyhotovení revizní zprávy pro objem montážních prací do 100 tis. Kč</t>
  </si>
  <si>
    <t>-100492347</t>
  </si>
  <si>
    <t>https://podminky.urs.cz/item/CS_URS_2023_01/741810001</t>
  </si>
  <si>
    <t>182</t>
  </si>
  <si>
    <t>998741203</t>
  </si>
  <si>
    <t>Přesun hmot pro silnoproud stanovený procentní sazbou (%) z ceny vodorovná dopravní vzdálenost do 50 m v objektech výšky přes 12 do 24 m</t>
  </si>
  <si>
    <t>%</t>
  </si>
  <si>
    <t>-987255482</t>
  </si>
  <si>
    <t>https://podminky.urs.cz/item/CS_URS_2023_01/998741203</t>
  </si>
  <si>
    <t>742</t>
  </si>
  <si>
    <t>Elektroinstalace - slaboproud</t>
  </si>
  <si>
    <t>183</t>
  </si>
  <si>
    <t>742310802</t>
  </si>
  <si>
    <t>Demontáž domovního telefonu komunikačního tabla</t>
  </si>
  <si>
    <t>-1769519133</t>
  </si>
  <si>
    <t>https://podminky.urs.cz/item/CS_URS_2023_01/742310802</t>
  </si>
  <si>
    <t>Z.03 - přesazení vč. revize</t>
  </si>
  <si>
    <t>184</t>
  </si>
  <si>
    <t>742310002</t>
  </si>
  <si>
    <t>Montáž domovního telefonu komunikačního tabla</t>
  </si>
  <si>
    <t>188764623</t>
  </si>
  <si>
    <t>https://podminky.urs.cz/item/CS_URS_2023_01/742310002</t>
  </si>
  <si>
    <t>185</t>
  </si>
  <si>
    <t>998742202</t>
  </si>
  <si>
    <t>Přesun hmot pro slaboproud stanovený procentní sazbou (%) z ceny vodorovná dopravní vzdálenost do 50 m v objektech výšky přes 6 do 12 m</t>
  </si>
  <si>
    <t>-1983417853</t>
  </si>
  <si>
    <t>https://podminky.urs.cz/item/CS_URS_2023_01/998742202</t>
  </si>
  <si>
    <t>751</t>
  </si>
  <si>
    <t>Vzduchotechnika</t>
  </si>
  <si>
    <t>186</t>
  </si>
  <si>
    <t>751513859</t>
  </si>
  <si>
    <t>Demontáž protidešťové stříšky nebo výfukové hlavice z plechového potrubí kruhové s přírubou nebo bez příruby, průměru do 200 mm</t>
  </si>
  <si>
    <t>2001783908</t>
  </si>
  <si>
    <t>https://podminky.urs.cz/item/CS_URS_2023_01/751513859</t>
  </si>
  <si>
    <t>demontáž stávajícího odvětrání skrze střechu</t>
  </si>
  <si>
    <t>762</t>
  </si>
  <si>
    <t>Konstrukce tesařské</t>
  </si>
  <si>
    <t>187</t>
  </si>
  <si>
    <t>762342214</t>
  </si>
  <si>
    <t>Montáž laťování střech jednoduchých sklonu do 60° při osové vzdálenosti latí přes 150 do 360 mm</t>
  </si>
  <si>
    <t>-123857869</t>
  </si>
  <si>
    <t>https://podminky.urs.cz/item/CS_URS_2023_01/762342214</t>
  </si>
  <si>
    <t>pro novou krytinu</t>
  </si>
  <si>
    <t>188</t>
  </si>
  <si>
    <t>60514114</t>
  </si>
  <si>
    <t>řezivo jehličnaté lať impregnovaná dl 4 m</t>
  </si>
  <si>
    <t>-1658836544</t>
  </si>
  <si>
    <t>800/0,34*(0,04*0,06)</t>
  </si>
  <si>
    <t>5,647*1,05 'Přepočtené koeficientem množství</t>
  </si>
  <si>
    <t>189</t>
  </si>
  <si>
    <t>762395000</t>
  </si>
  <si>
    <t>Spojovací prostředky krovů, bednění a laťování, nadstřešních konstrukcí svory, prkna, hřebíky, pásová ocel, vruty</t>
  </si>
  <si>
    <t>-659262941</t>
  </si>
  <si>
    <t>https://podminky.urs.cz/item/CS_URS_2023_01/762395000</t>
  </si>
  <si>
    <t>190</t>
  </si>
  <si>
    <t>762342511</t>
  </si>
  <si>
    <t>Montáž laťování montáž kontralatí na podklad bez tepelné izolace</t>
  </si>
  <si>
    <t>-1351747</t>
  </si>
  <si>
    <t>https://podminky.urs.cz/item/CS_URS_2023_01/762342511</t>
  </si>
  <si>
    <t>kontralatě pod novou krytinu - předpoklád á 900 mm</t>
  </si>
  <si>
    <t>800/0,9</t>
  </si>
  <si>
    <t>191</t>
  </si>
  <si>
    <t>177355931</t>
  </si>
  <si>
    <t>888,889*(0,04*0,06)</t>
  </si>
  <si>
    <t>2,133*1,05 'Přepočtené koeficientem množství</t>
  </si>
  <si>
    <t>192</t>
  </si>
  <si>
    <t>762511277</t>
  </si>
  <si>
    <t>Podlahové konstrukce podkladové z dřevoštěpkových desek OSB jednovrstvých šroubovaných na pero a drážku broušených, tloušťky desky 25 mm</t>
  </si>
  <si>
    <t>2004331014</t>
  </si>
  <si>
    <t>https://podminky.urs.cz/item/CS_URS_2023_01/762511277</t>
  </si>
  <si>
    <t>193</t>
  </si>
  <si>
    <t>998762103</t>
  </si>
  <si>
    <t>Přesun hmot pro konstrukce tesařské stanovený z hmotnosti přesunovaného materiálu vodorovná dopravní vzdálenost do 50 m v objektech výšky přes 12 do 24 m</t>
  </si>
  <si>
    <t>-209974327</t>
  </si>
  <si>
    <t>https://podminky.urs.cz/item/CS_URS_2023_01/998762103</t>
  </si>
  <si>
    <t>764</t>
  </si>
  <si>
    <t>Konstrukce klempířské</t>
  </si>
  <si>
    <t>194</t>
  </si>
  <si>
    <t>764001821</t>
  </si>
  <si>
    <t>Demontáž klempířských konstrukcí krytiny ze svitků nebo tabulí do suti</t>
  </si>
  <si>
    <t>1160077771</t>
  </si>
  <si>
    <t>https://podminky.urs.cz/item/CS_URS_2023_01/764001821</t>
  </si>
  <si>
    <t xml:space="preserve">střecha </t>
  </si>
  <si>
    <t>195</t>
  </si>
  <si>
    <t>764001861</t>
  </si>
  <si>
    <t>Demontáž klempířských konstrukcí oplechování hřebene z hřebenáčů do suti</t>
  </si>
  <si>
    <t>-1630836262</t>
  </si>
  <si>
    <t>https://podminky.urs.cz/item/CS_URS_2023_01/764001861</t>
  </si>
  <si>
    <t>stávající hřeben</t>
  </si>
  <si>
    <t>50,07</t>
  </si>
  <si>
    <t>196</t>
  </si>
  <si>
    <t>764001881</t>
  </si>
  <si>
    <t>Demontáž klempířských konstrukcí oplechování nároží z hřebenáčů do suti</t>
  </si>
  <si>
    <t>-3342689</t>
  </si>
  <si>
    <t>https://podminky.urs.cz/item/CS_URS_2023_01/764001881</t>
  </si>
  <si>
    <t>stávající nároží</t>
  </si>
  <si>
    <t>4*1,19*7,425</t>
  </si>
  <si>
    <t>197</t>
  </si>
  <si>
    <t>764002821</t>
  </si>
  <si>
    <t>Demontáž klempířských konstrukcí střešního výlezu do suti</t>
  </si>
  <si>
    <t>-622971948</t>
  </si>
  <si>
    <t>https://podminky.urs.cz/item/CS_URS_2023_01/764002821</t>
  </si>
  <si>
    <t>stávající výlezy</t>
  </si>
  <si>
    <t>198</t>
  </si>
  <si>
    <t>-1685308086</t>
  </si>
  <si>
    <t>dle K.08</t>
  </si>
  <si>
    <t>199</t>
  </si>
  <si>
    <t>764002812</t>
  </si>
  <si>
    <t>Demontáž klempířských konstrukcí okapového plechu do suti, v krytině skládané</t>
  </si>
  <si>
    <t>1579333159</t>
  </si>
  <si>
    <t>https://podminky.urs.cz/item/CS_URS_2023_01/764002812</t>
  </si>
  <si>
    <t>dle K.09</t>
  </si>
  <si>
    <t>200</t>
  </si>
  <si>
    <t>764002851</t>
  </si>
  <si>
    <t>Demontáž klempířských konstrukcí oplechování parapetů do suti</t>
  </si>
  <si>
    <t>1897020555</t>
  </si>
  <si>
    <t>https://podminky.urs.cz/item/CS_URS_2023_01/764002851</t>
  </si>
  <si>
    <t>dle K.01</t>
  </si>
  <si>
    <t>(1,35*84)+(0,9*4)</t>
  </si>
  <si>
    <t>dle K.02</t>
  </si>
  <si>
    <t>201</t>
  </si>
  <si>
    <t>764002861</t>
  </si>
  <si>
    <t>Demontáž klempířských konstrukcí oplechování říms do suti</t>
  </si>
  <si>
    <t>-60559277</t>
  </si>
  <si>
    <t>https://podminky.urs.cz/item/CS_URS_2023_01/764002861</t>
  </si>
  <si>
    <t>dle K.06</t>
  </si>
  <si>
    <t>dle K.07</t>
  </si>
  <si>
    <t>9,2</t>
  </si>
  <si>
    <t>202</t>
  </si>
  <si>
    <t>764004801</t>
  </si>
  <si>
    <t>Demontáž klempířských konstrukcí žlabu podokapního do suti</t>
  </si>
  <si>
    <t>-1499948907</t>
  </si>
  <si>
    <t>https://podminky.urs.cz/item/CS_URS_2023_01/764004801</t>
  </si>
  <si>
    <t>dle K.03</t>
  </si>
  <si>
    <t>203</t>
  </si>
  <si>
    <t>764004861</t>
  </si>
  <si>
    <t>Demontáž klempířských konstrukcí svodu do suti</t>
  </si>
  <si>
    <t>1762507126</t>
  </si>
  <si>
    <t>https://podminky.urs.cz/item/CS_URS_2023_01/764004861</t>
  </si>
  <si>
    <t>dle K.04</t>
  </si>
  <si>
    <t>204</t>
  </si>
  <si>
    <t>764.Rpol.K.01</t>
  </si>
  <si>
    <t>Oplechování parapetů z pozinkovaného plechu s povrchovou úpravou rovných celoplošně lepené, bez rohů rš 420 mm</t>
  </si>
  <si>
    <t>CS ÚRS 2022 02</t>
  </si>
  <si>
    <t>1011214272</t>
  </si>
  <si>
    <t>https://podminky.urs.cz/item/CS_URS_2022_02/764.Rpol.K.01</t>
  </si>
  <si>
    <t>k.01</t>
  </si>
  <si>
    <t>205</t>
  </si>
  <si>
    <t>764.Rpol.PKP</t>
  </si>
  <si>
    <t>D+M plastových bočních krytek pro parapety K.01</t>
  </si>
  <si>
    <t>pár</t>
  </si>
  <si>
    <t>-1003010422</t>
  </si>
  <si>
    <t>K.01</t>
  </si>
  <si>
    <t>84+2+32+4</t>
  </si>
  <si>
    <t>206</t>
  </si>
  <si>
    <t>764.Rpol.K.02</t>
  </si>
  <si>
    <t>Oplechování parapetů z pozinkovaného plechu s povrchovou úpravou rovných mechanicky kotvené, bez rohů rš 145 mm</t>
  </si>
  <si>
    <t>1688926923</t>
  </si>
  <si>
    <t>K.02</t>
  </si>
  <si>
    <t>207</t>
  </si>
  <si>
    <t>764511602</t>
  </si>
  <si>
    <t>Žlab podokapní z pozinkovaného plechu s povrchovou úpravou včetně háků a čel půlkruhový rš 330 mm</t>
  </si>
  <si>
    <t>1696059119</t>
  </si>
  <si>
    <t>https://podminky.urs.cz/item/CS_URS_2023_01/764511602</t>
  </si>
  <si>
    <t>K.03</t>
  </si>
  <si>
    <t>208</t>
  </si>
  <si>
    <t>764511622</t>
  </si>
  <si>
    <t>Žlab podokapní z pozinkovaného plechu s povrchovou úpravou včetně háků a čel roh nebo kout, žlabu půlkruhového rš 330 mm</t>
  </si>
  <si>
    <t>-1589387432</t>
  </si>
  <si>
    <t>https://podminky.urs.cz/item/CS_URS_2023_01/764511622</t>
  </si>
  <si>
    <t>209</t>
  </si>
  <si>
    <t>764518622</t>
  </si>
  <si>
    <t>Svod z pozinkovaného plechu s upraveným povrchem včetně objímek, kolen a odskoků kruhový, průměru 100 mm</t>
  </si>
  <si>
    <t>1650837670</t>
  </si>
  <si>
    <t>https://podminky.urs.cz/item/CS_URS_2023_01/764518622</t>
  </si>
  <si>
    <t>K.04</t>
  </si>
  <si>
    <t>210</t>
  </si>
  <si>
    <t>764511642</t>
  </si>
  <si>
    <t>Žlab podokapní z pozinkovaného plechu s povrchovou úpravou včetně háků a čel kotlík oválný (trychtýřový), rš žlabu/průměr svodu 330/100 mm</t>
  </si>
  <si>
    <t>1654709115</t>
  </si>
  <si>
    <t>https://podminky.urs.cz/item/CS_URS_2023_01/764511642</t>
  </si>
  <si>
    <t>K.05</t>
  </si>
  <si>
    <t>211</t>
  </si>
  <si>
    <t>764.Rpol.K.06</t>
  </si>
  <si>
    <t>Oplechování říms a ozdobných prvků z pozinkovaného plechu s povrchovou úpravou rovných, bez rohů celoplošně lepené rš 220 mm</t>
  </si>
  <si>
    <t>1734209910</t>
  </si>
  <si>
    <t>https://podminky.urs.cz/item/CS_URS_2022_02/764.Rpol.K.06</t>
  </si>
  <si>
    <t>K.06</t>
  </si>
  <si>
    <t>212</t>
  </si>
  <si>
    <t>764218645</t>
  </si>
  <si>
    <t>Oplechování říms a ozdobných prvků z pozinkovaného plechu s povrchovou úpravou rovných, bez rohů Příplatek k cenám za zvýšenou pracnost při provedení rohu nebo koutu rovné římsy do rš 400 mm</t>
  </si>
  <si>
    <t>1451657774</t>
  </si>
  <si>
    <t>https://podminky.urs.cz/item/CS_URS_2023_01/764218645</t>
  </si>
  <si>
    <t>213</t>
  </si>
  <si>
    <t>764111671</t>
  </si>
  <si>
    <t>Krytina ze svitků, ze šablon nebo taškových tabulí z pozinkovaného plechu s povrchovou úpravou s úpravou u okapů, prostupů a výčnělků desek železobetonových (vstupní stříška)</t>
  </si>
  <si>
    <t>1549162627</t>
  </si>
  <si>
    <t>https://podminky.urs.cz/item/CS_URS_2023_01/764111671</t>
  </si>
  <si>
    <t>K.08</t>
  </si>
  <si>
    <t>214</t>
  </si>
  <si>
    <t>764002414</t>
  </si>
  <si>
    <t>Montáž strukturované oddělovací rohože jakékoli rš</t>
  </si>
  <si>
    <t>1685512298</t>
  </si>
  <si>
    <t>https://podminky.urs.cz/item/CS_URS_2023_01/764002414</t>
  </si>
  <si>
    <t>215</t>
  </si>
  <si>
    <t>28329043</t>
  </si>
  <si>
    <t>fólie difuzně propustné s nakašírovanou strukturovanou rohoží pod hladkou plechovou krytinu se samolepící páskou v podélném přesahu</t>
  </si>
  <si>
    <t>2143374167</t>
  </si>
  <si>
    <t>216</t>
  </si>
  <si>
    <t>764.Rpol.K.07</t>
  </si>
  <si>
    <t>Oplechování říms a ozdobných prvků z pozinkovaného plechu s povrchovou úpravou oblých, bez rohů celoplošně lepené rš 180 mm</t>
  </si>
  <si>
    <t>320006204</t>
  </si>
  <si>
    <t>K.07</t>
  </si>
  <si>
    <t>217</t>
  </si>
  <si>
    <t>764212660</t>
  </si>
  <si>
    <t>Oplechování střešních prvků z pozinkovaného plechu s povrchovou úpravou okapu střechy rovné okapovým plechem rš 120 mm</t>
  </si>
  <si>
    <t>1707595843</t>
  </si>
  <si>
    <t>https://podminky.urs.cz/item/CS_URS_2023_01/764212660</t>
  </si>
  <si>
    <t>K.09</t>
  </si>
  <si>
    <t>218</t>
  </si>
  <si>
    <t>998764202</t>
  </si>
  <si>
    <t>Přesun hmot pro konstrukce klempířské stanovený procentní sazbou (%) z ceny vodorovná dopravní vzdálenost do 50 m v objektech výšky přes 6 do 12 m</t>
  </si>
  <si>
    <t>-1730060824</t>
  </si>
  <si>
    <t>https://podminky.urs.cz/item/CS_URS_2023_01/998764202</t>
  </si>
  <si>
    <t>765</t>
  </si>
  <si>
    <t>Krytina skládaná</t>
  </si>
  <si>
    <t>219</t>
  </si>
  <si>
    <t>765123013</t>
  </si>
  <si>
    <t>Krytina betonová drážková skládaná na sucho sklonu střechy do 30° z tašek s povrchovou úpravou se zvýšenou ochranou</t>
  </si>
  <si>
    <t>-569219671</t>
  </si>
  <si>
    <t>https://podminky.urs.cz/item/CS_URS_2023_01/765123013</t>
  </si>
  <si>
    <t>nová krytina</t>
  </si>
  <si>
    <t>220</t>
  </si>
  <si>
    <t>765123911</t>
  </si>
  <si>
    <t>Krytina betonová drážková skládaná na sucho sklonu střechy do 30° Příplatek cenám za sklon přes 30° do 40°</t>
  </si>
  <si>
    <t>885894278</t>
  </si>
  <si>
    <t>https://podminky.urs.cz/item/CS_URS_2023_01/765123911</t>
  </si>
  <si>
    <t>221</t>
  </si>
  <si>
    <t>765123111</t>
  </si>
  <si>
    <t>Krytina betonová drážková skládaná na sucho sklonu střechy do 30° prvky okapové hrany větrací pás plastový</t>
  </si>
  <si>
    <t>-818574154</t>
  </si>
  <si>
    <t>https://podminky.urs.cz/item/CS_URS_2023_01/765123111</t>
  </si>
  <si>
    <t>2*(10,55+60,52)</t>
  </si>
  <si>
    <t>222</t>
  </si>
  <si>
    <t>765123313</t>
  </si>
  <si>
    <t>Krytina betonová drážková skládaná na sucho sklonu střechy do 30° hřeben provětrávaný z hřebenáčů s povrchovou úpravou se zvýšenou ochranou</t>
  </si>
  <si>
    <t>-40804689</t>
  </si>
  <si>
    <t>https://podminky.urs.cz/item/CS_URS_2023_01/765123313</t>
  </si>
  <si>
    <t>223</t>
  </si>
  <si>
    <t>765125111</t>
  </si>
  <si>
    <t>Montáž střešních doplňků krytiny betonové doplňků hřebene a nároží rozdělovacího, spojovacího hřebenáče</t>
  </si>
  <si>
    <t>1688754223</t>
  </si>
  <si>
    <t>https://podminky.urs.cz/item/CS_URS_2023_01/765125111</t>
  </si>
  <si>
    <t>224</t>
  </si>
  <si>
    <t>59244332</t>
  </si>
  <si>
    <t>hřebenáč křížový Y krytina betonová velmi hladká s povrchovou úpravou se zvýšenou ochranou</t>
  </si>
  <si>
    <t>-576768087</t>
  </si>
  <si>
    <t>225</t>
  </si>
  <si>
    <t>765123213</t>
  </si>
  <si>
    <t>Krytina betonová drážková skládaná na sucho sklonu střechy do 30° nárožní hrana provětrávaná z hřebenáčů s povrchovou úpravou se zvýšenou ochranou</t>
  </si>
  <si>
    <t>331489152</t>
  </si>
  <si>
    <t>https://podminky.urs.cz/item/CS_URS_2023_01/765123213</t>
  </si>
  <si>
    <t>226</t>
  </si>
  <si>
    <t>765123711</t>
  </si>
  <si>
    <t>Krytina betonová drážková skládaná na sucho sklonu střechy do 30° lemování prostupů těsnicím pásem plochy jednotlivě do 0,25 m2</t>
  </si>
  <si>
    <t>303074838</t>
  </si>
  <si>
    <t>https://podminky.urs.cz/item/CS_URS_2023_01/765123711</t>
  </si>
  <si>
    <t>výlezy</t>
  </si>
  <si>
    <t>227</t>
  </si>
  <si>
    <t>765125301</t>
  </si>
  <si>
    <t>Montáž střešních doplňků krytiny betonové střešního výlezu plochy jednotlivě do 0,25 m2</t>
  </si>
  <si>
    <t>-306631672</t>
  </si>
  <si>
    <t>https://podminky.urs.cz/item/CS_URS_2023_01/765125301</t>
  </si>
  <si>
    <t>nové výlezy</t>
  </si>
  <si>
    <t>228</t>
  </si>
  <si>
    <t>59244308</t>
  </si>
  <si>
    <t>okno střešní výstupní kovové otvor 500x600mm</t>
  </si>
  <si>
    <t>1042613456</t>
  </si>
  <si>
    <t>229</t>
  </si>
  <si>
    <t>765125011</t>
  </si>
  <si>
    <t>Montáž střešních doplňků krytiny betonové speciálních tašek na sucho větracích, protisněhových, prosvětlovacích, hromosvodových, prostupových, nosných pro stoupací plošinu drážkových</t>
  </si>
  <si>
    <t>924373963</t>
  </si>
  <si>
    <t>https://podminky.urs.cz/item/CS_URS_2023_01/765125011</t>
  </si>
  <si>
    <t>3*5</t>
  </si>
  <si>
    <t>230</t>
  </si>
  <si>
    <t>59244267</t>
  </si>
  <si>
    <t>taška sněholamu kovová pro betonovou střešní krytinu</t>
  </si>
  <si>
    <t>-499651491</t>
  </si>
  <si>
    <t>15*1,03 'Přepočtené koeficientem množství</t>
  </si>
  <si>
    <t>231</t>
  </si>
  <si>
    <t>765125402</t>
  </si>
  <si>
    <t>Montáž střešních doplňků krytiny betonové protisněhové zábrany držáku (mříže sněholamu, kulatiny)</t>
  </si>
  <si>
    <t>2109220789</t>
  </si>
  <si>
    <t>https://podminky.urs.cz/item/CS_URS_2023_01/765125402</t>
  </si>
  <si>
    <t>232</t>
  </si>
  <si>
    <t>59244408</t>
  </si>
  <si>
    <t>držák Pz mříže sněholamu</t>
  </si>
  <si>
    <t>1351031957</t>
  </si>
  <si>
    <t>233</t>
  </si>
  <si>
    <t>765125403</t>
  </si>
  <si>
    <t>Montáž střešních doplňků krytiny betonové protisněhové zábrany mříže sněholamu</t>
  </si>
  <si>
    <t>45735700</t>
  </si>
  <si>
    <t>https://podminky.urs.cz/item/CS_URS_2023_01/765125403</t>
  </si>
  <si>
    <t>4*3</t>
  </si>
  <si>
    <t>234</t>
  </si>
  <si>
    <t>59244041</t>
  </si>
  <si>
    <t>mříž sněholamu dl 3m</t>
  </si>
  <si>
    <t>1204148653</t>
  </si>
  <si>
    <t>235</t>
  </si>
  <si>
    <t>1063780821</t>
  </si>
  <si>
    <t>větrací tašky</t>
  </si>
  <si>
    <t>236</t>
  </si>
  <si>
    <t>59244057</t>
  </si>
  <si>
    <t>taška betonová větrací velmi hladká s povrchovou úpravou se zvýšenou ochranou</t>
  </si>
  <si>
    <t>47489440</t>
  </si>
  <si>
    <t>80*1,03 'Přepočtené koeficientem množství</t>
  </si>
  <si>
    <t>237</t>
  </si>
  <si>
    <t>-1049062624</t>
  </si>
  <si>
    <t>238</t>
  </si>
  <si>
    <t>59245122</t>
  </si>
  <si>
    <t>taška plastová průchozí pro tašku betonovou velmi hladkou s povrchovou úpravou se zvýšenou ochranou</t>
  </si>
  <si>
    <t>1326360410</t>
  </si>
  <si>
    <t>8*1,03 'Přepočtené koeficientem množství</t>
  </si>
  <si>
    <t>239</t>
  </si>
  <si>
    <t>765125202</t>
  </si>
  <si>
    <t>Montáž střešních doplňků krytiny betonové nástavce pro odvětrání kanalizace</t>
  </si>
  <si>
    <t>-1537235637</t>
  </si>
  <si>
    <t>https://podminky.urs.cz/item/CS_URS_2023_01/765125202</t>
  </si>
  <si>
    <t>240</t>
  </si>
  <si>
    <t>28654054</t>
  </si>
  <si>
    <t>nástavec sanitárního odvětrání krytinou z betonových tašek</t>
  </si>
  <si>
    <t>-408457079</t>
  </si>
  <si>
    <t>241</t>
  </si>
  <si>
    <t>28654050</t>
  </si>
  <si>
    <t>kryt nástavce odvětrání kanalizace krytinou z betonových tašek</t>
  </si>
  <si>
    <t>1261550588</t>
  </si>
  <si>
    <t>242</t>
  </si>
  <si>
    <t>28654052</t>
  </si>
  <si>
    <t>napojovací trubka pro odvětrání kanalizace krytinou z betonových tašek</t>
  </si>
  <si>
    <t>-1158969348</t>
  </si>
  <si>
    <t>243</t>
  </si>
  <si>
    <t>196572109</t>
  </si>
  <si>
    <t>hromosvodové tašky</t>
  </si>
  <si>
    <t>244</t>
  </si>
  <si>
    <t>59244424</t>
  </si>
  <si>
    <t>taška betonová hromosvodová velmi hladká s povrchovou úpravou se zvýšenou ochranou</t>
  </si>
  <si>
    <t>-857857072</t>
  </si>
  <si>
    <t>24*1,03 'Přepočtené koeficientem množství</t>
  </si>
  <si>
    <t>245</t>
  </si>
  <si>
    <t>612021521</t>
  </si>
  <si>
    <t>předpoklad - hřeben</t>
  </si>
  <si>
    <t>předpoklad - nároží</t>
  </si>
  <si>
    <t>246</t>
  </si>
  <si>
    <t>59244205</t>
  </si>
  <si>
    <t>hřebenáč hromosvodový krytina betonová velmi hladká s povrchovou úpravou se zvýšenou ochranou</t>
  </si>
  <si>
    <t>2105151948</t>
  </si>
  <si>
    <t>77*1,03 'Přepočtené koeficientem množství</t>
  </si>
  <si>
    <t>247</t>
  </si>
  <si>
    <t>765191023</t>
  </si>
  <si>
    <t>Montáž pojistné hydroizolační nebo parotěsné fólie kladené ve sklonu přes 20° s lepenými přesahy na bednění nebo tepelnou izolaci</t>
  </si>
  <si>
    <t>-1775104379</t>
  </si>
  <si>
    <t>https://podminky.urs.cz/item/CS_URS_2023_01/765191023</t>
  </si>
  <si>
    <t>pod novou krytiny</t>
  </si>
  <si>
    <t>248</t>
  </si>
  <si>
    <t>28329046</t>
  </si>
  <si>
    <t>fólie kontaktní difuzně propustná pro doplňkovou hydroizolační vrstvu, třívrstvá 140g/m2</t>
  </si>
  <si>
    <t>-2039765912</t>
  </si>
  <si>
    <t>800*1,1 'Přepočtené koeficientem množství</t>
  </si>
  <si>
    <t>249</t>
  </si>
  <si>
    <t>998765103</t>
  </si>
  <si>
    <t>Přesun hmot pro krytiny skládané stanovený z hmotnosti přesunovaného materiálu vodorovná dopravní vzdálenost do 50 m na objektech výšky přes 12 do 24 m</t>
  </si>
  <si>
    <t>1411321262</t>
  </si>
  <si>
    <t>https://podminky.urs.cz/item/CS_URS_2023_01/998765103</t>
  </si>
  <si>
    <t>766</t>
  </si>
  <si>
    <t>Konstrukce truhlářské</t>
  </si>
  <si>
    <t>250</t>
  </si>
  <si>
    <t>766622216</t>
  </si>
  <si>
    <t>Montáž oken plastových plochy do 1 m2 včetně montáže rámu otevíravých do zdiva</t>
  </si>
  <si>
    <t>1763273777</t>
  </si>
  <si>
    <t>https://podminky.urs.cz/item/CS_URS_2023_01/766622216</t>
  </si>
  <si>
    <t>okno O2</t>
  </si>
  <si>
    <t>251</t>
  </si>
  <si>
    <t>61140049</t>
  </si>
  <si>
    <t>okno plastové otevíravé/sklopné dvojsklo do plochy 1m2</t>
  </si>
  <si>
    <t>-2118534810</t>
  </si>
  <si>
    <t>252</t>
  </si>
  <si>
    <t>-1331071708</t>
  </si>
  <si>
    <t>okno O1</t>
  </si>
  <si>
    <t>253</t>
  </si>
  <si>
    <t>-1928500024</t>
  </si>
  <si>
    <t>254</t>
  </si>
  <si>
    <t>767627306</t>
  </si>
  <si>
    <t>Ostatní práce a doplňky při montáži oken a stěn připojovací spára oken a stěn mezi ostěním a rámem vnitřní parotěsná páska</t>
  </si>
  <si>
    <t>640072457</t>
  </si>
  <si>
    <t>https://podminky.urs.cz/item/CS_URS_2023_01/767627306</t>
  </si>
  <si>
    <t>okna O1</t>
  </si>
  <si>
    <t>okna O2</t>
  </si>
  <si>
    <t>255</t>
  </si>
  <si>
    <t>767627307</t>
  </si>
  <si>
    <t>Ostatní práce a doplňky při montáži oken a stěn připojovací spára oken a stěn mezi ostěním a rámem venkovní paropropustna páska</t>
  </si>
  <si>
    <t>-1236986935</t>
  </si>
  <si>
    <t>https://podminky.urs.cz/item/CS_URS_2023_01/767627307</t>
  </si>
  <si>
    <t>4*(0,9+1,2)*2</t>
  </si>
  <si>
    <t>20*(1,35+1,35)*2</t>
  </si>
  <si>
    <t>32*(1,35+1,2)*2</t>
  </si>
  <si>
    <t>32*(1,35+1,5)*2</t>
  </si>
  <si>
    <t>16*(1,35+2,175)*2</t>
  </si>
  <si>
    <t>256</t>
  </si>
  <si>
    <t>998766102</t>
  </si>
  <si>
    <t>Přesun hmot pro konstrukce truhlářské stanovený z hmotnosti přesunovaného materiálu vodorovná dopravní vzdálenost do 50 m v objektech výšky přes 6 do 12 m</t>
  </si>
  <si>
    <t>1671608899</t>
  </si>
  <si>
    <t>https://podminky.urs.cz/item/CS_URS_2023_01/998766102</t>
  </si>
  <si>
    <t>767</t>
  </si>
  <si>
    <t>Konstrukce zámečnické</t>
  </si>
  <si>
    <t>257</t>
  </si>
  <si>
    <t>767163121</t>
  </si>
  <si>
    <t>Montáž kompletního kovového zábradlí přímého z dílců v rovině (na rovné ploše) kotveného do betonu</t>
  </si>
  <si>
    <t>2090226504</t>
  </si>
  <si>
    <t>https://podminky.urs.cz/item/CS_URS_2023_01/767163121</t>
  </si>
  <si>
    <t>Z.01</t>
  </si>
  <si>
    <t>16*(0,6+2+0,6)</t>
  </si>
  <si>
    <t>258</t>
  </si>
  <si>
    <t>55342030</t>
  </si>
  <si>
    <t>zábradlí Pz, sloupky 40x40mm, výplň 6 vodorovných prutů, madlo kruhové pr. 42,4mm</t>
  </si>
  <si>
    <t>-1851458467</t>
  </si>
  <si>
    <t>Poznámka k položce:_x000d_
přesný návrh zábradlí a jeho ukotvení zajistí dodavatel stavby, dodávka včetně kotevní techniky</t>
  </si>
  <si>
    <t>259</t>
  </si>
  <si>
    <t>767646411</t>
  </si>
  <si>
    <t>Montáž revizních dveří a dvířek hliníkových, ocelových nebo plastových s rámem jednokřídlových, plochy do 0,5 m2</t>
  </si>
  <si>
    <t>1215757597</t>
  </si>
  <si>
    <t>https://podminky.urs.cz/item/CS_URS_2023_01/767646411</t>
  </si>
  <si>
    <t>Z.09</t>
  </si>
  <si>
    <t>4*(0,5*0,8)</t>
  </si>
  <si>
    <t>260</t>
  </si>
  <si>
    <t>55343552</t>
  </si>
  <si>
    <t>dvířka revizní nerezová bez otvorů pro elektroměřidla 605x605mm</t>
  </si>
  <si>
    <t>1322274111</t>
  </si>
  <si>
    <t>Poznámka k položce:_x000d_
rozměr cca 500x800 mm</t>
  </si>
  <si>
    <t>261</t>
  </si>
  <si>
    <t>767.Rpol.Z.05</t>
  </si>
  <si>
    <t>D+M balkonových sušáků na prádlo (balkonové zábradlí), demontáž stávajících sušáků, ekologická likvidace, dodávka a montáž nových včetně kotevní techniky, montáž na nové zábradlí, délka 2,0 m</t>
  </si>
  <si>
    <t>918081730</t>
  </si>
  <si>
    <t>Z.05</t>
  </si>
  <si>
    <t>262</t>
  </si>
  <si>
    <t>767.Rpol.Z.09</t>
  </si>
  <si>
    <t>D+M nových okenních sušáků na prádlo, demontáž stávajících sušáků, ekologická likvidace, dodávka a montáž nových včetně kotevní techniky, délka 1,3 m</t>
  </si>
  <si>
    <t>1510342531</t>
  </si>
  <si>
    <t>Poznámka k položce:_x000d_
dvoukřídlé okno</t>
  </si>
  <si>
    <t>Z.06</t>
  </si>
  <si>
    <t>263</t>
  </si>
  <si>
    <t>998767202</t>
  </si>
  <si>
    <t>Přesun hmot pro zámečnické konstrukce stanovený procentní sazbou (%) z ceny vodorovná dopravní vzdálenost do 50 m v objektech výšky přes 6 do 12 m</t>
  </si>
  <si>
    <t>-1044643655</t>
  </si>
  <si>
    <t>https://podminky.urs.cz/item/CS_URS_2023_01/998767202</t>
  </si>
  <si>
    <t>771</t>
  </si>
  <si>
    <t>Podlahy z dlaždic</t>
  </si>
  <si>
    <t>264</t>
  </si>
  <si>
    <t>771573810</t>
  </si>
  <si>
    <t>Demontáž podlah z dlaždic keramických lepených</t>
  </si>
  <si>
    <t>181375432</t>
  </si>
  <si>
    <t>https://podminky.urs.cz/item/CS_URS_2023_01/771573810</t>
  </si>
  <si>
    <t>265</t>
  </si>
  <si>
    <t>771591112</t>
  </si>
  <si>
    <t>Izolace podlahy pod dlažbu nátěrem nebo stěrkou ve dvou vrstvách</t>
  </si>
  <si>
    <t>1425771274</t>
  </si>
  <si>
    <t>https://podminky.urs.cz/item/CS_URS_2023_01/771591112</t>
  </si>
  <si>
    <t>16*((0,75*2,18)+(0,23*1,25))</t>
  </si>
  <si>
    <t>soklík</t>
  </si>
  <si>
    <t>16*0,05*(0,23+2,18+0,23)</t>
  </si>
  <si>
    <t>266</t>
  </si>
  <si>
    <t>771574263</t>
  </si>
  <si>
    <t>Montáž podlah z dlaždic keramických lepených flexibilním lepidlem maloformátových pro vysoké mechanické zatížení protiskluzných nebo reliéfních (bezbariérových) přes 9 do 12 ks/m2</t>
  </si>
  <si>
    <t>217306680</t>
  </si>
  <si>
    <t>https://podminky.urs.cz/item/CS_URS_2023_01/771574263</t>
  </si>
  <si>
    <t>267</t>
  </si>
  <si>
    <t>59761409</t>
  </si>
  <si>
    <t>dlažba keramická slinutá protiskluzná do interiéru i exteriéru pro vysoké mechanické namáhání přes 9 do 12ks/m2</t>
  </si>
  <si>
    <t>1291694095</t>
  </si>
  <si>
    <t>30,76*1,1 'Přepočtené koeficientem množství</t>
  </si>
  <si>
    <t>268</t>
  </si>
  <si>
    <t>771577111</t>
  </si>
  <si>
    <t>Montáž podlah z dlaždic keramických lepených flexibilním lepidlem Příplatek k cenám za plochu do 5 m2 jednotlivě</t>
  </si>
  <si>
    <t>-883011492</t>
  </si>
  <si>
    <t>https://podminky.urs.cz/item/CS_URS_2023_01/771577111</t>
  </si>
  <si>
    <t>269</t>
  </si>
  <si>
    <t>771474111</t>
  </si>
  <si>
    <t>Montáž soklů z dlaždic keramických lepených flexibilním lepidlem rovných, výšky do 65 mm</t>
  </si>
  <si>
    <t>-1809889270</t>
  </si>
  <si>
    <t>https://podminky.urs.cz/item/CS_URS_2023_01/771474111</t>
  </si>
  <si>
    <t>23*(0,23+2,18+0,23)</t>
  </si>
  <si>
    <t>270</t>
  </si>
  <si>
    <t>-1054577322</t>
  </si>
  <si>
    <t>60,72*0,05</t>
  </si>
  <si>
    <t>3,036*1,1 'Přepočtené koeficientem množství</t>
  </si>
  <si>
    <t>271</t>
  </si>
  <si>
    <t>771591115</t>
  </si>
  <si>
    <t>Podlahy - dokončovací práce spárování silikonem</t>
  </si>
  <si>
    <t>1638384</t>
  </si>
  <si>
    <t>https://podminky.urs.cz/item/CS_URS_2023_01/771591115</t>
  </si>
  <si>
    <t>272</t>
  </si>
  <si>
    <t>771161023</t>
  </si>
  <si>
    <t>Příprava podkladu před provedením dlažby montáž profilu ukončujícího profilu pro balkony a terasy</t>
  </si>
  <si>
    <t>-1951864172</t>
  </si>
  <si>
    <t>https://podminky.urs.cz/item/CS_URS_2023_01/771161023</t>
  </si>
  <si>
    <t>Poznámka k položce:_x000d_
předpoklad</t>
  </si>
  <si>
    <t>hrana balkonu</t>
  </si>
  <si>
    <t>16*(0,75+2,18+0,75)</t>
  </si>
  <si>
    <t>273</t>
  </si>
  <si>
    <t>59054044</t>
  </si>
  <si>
    <t>roh vnější 90° profil ukončovací T pro volné hrany balkónů barevný lak Al dl 2,5m v 20/50mm</t>
  </si>
  <si>
    <t>1327277334</t>
  </si>
  <si>
    <t>58,88*1,1 'Přepočtené koeficientem množství</t>
  </si>
  <si>
    <t>274</t>
  </si>
  <si>
    <t>998771102</t>
  </si>
  <si>
    <t>Přesun hmot pro podlahy z dlaždic stanovený z hmotnosti přesunovaného materiálu vodorovná dopravní vzdálenost do 50 m v objektech výšky přes 6 do 12 m</t>
  </si>
  <si>
    <t>-1812710380</t>
  </si>
  <si>
    <t>https://podminky.urs.cz/item/CS_URS_2023_01/998771102</t>
  </si>
  <si>
    <t>783</t>
  </si>
  <si>
    <t>Dokončovací práce - nátěry</t>
  </si>
  <si>
    <t>275</t>
  </si>
  <si>
    <t>783806811</t>
  </si>
  <si>
    <t>Odstranění nátěrů z omítek oškrábáním</t>
  </si>
  <si>
    <t>1274814057</t>
  </si>
  <si>
    <t>https://podminky.urs.cz/item/CS_URS_2023_01/783806811</t>
  </si>
  <si>
    <t>stříšky + sloupy hlavní vstupy</t>
  </si>
  <si>
    <t>4*0,38</t>
  </si>
  <si>
    <t>4*1,04*(0,08+0,57+2,125+0,57+0,08)</t>
  </si>
  <si>
    <t>4*2*4*0,68</t>
  </si>
  <si>
    <t>276</t>
  </si>
  <si>
    <t>783823165</t>
  </si>
  <si>
    <t>Penetrační nátěr omítek hladkých omítek hladkých, zrnitých tenkovrstvých nebo štukových stupně členitosti 3 silikonový</t>
  </si>
  <si>
    <t>-1303993042</t>
  </si>
  <si>
    <t>https://podminky.urs.cz/item/CS_URS_2023_01/783823165</t>
  </si>
  <si>
    <t>277</t>
  </si>
  <si>
    <t>783827445</t>
  </si>
  <si>
    <t>Krycí (ochranný ) nátěr omítek dvojnásobný hladkých omítek hladkých, zrnitých tenkovrstvých nebo štukových stupně členitosti 3 silikonový</t>
  </si>
  <si>
    <t>-2138337322</t>
  </si>
  <si>
    <t>https://podminky.urs.cz/item/CS_URS_2023_01/783827445</t>
  </si>
  <si>
    <t>278</t>
  </si>
  <si>
    <t>783823185</t>
  </si>
  <si>
    <t>Penetrační nátěr omítek hladkých omítek hladkých, zrnitých tenkovrstvých nebo štukových stupně členitosti 5 silikonový</t>
  </si>
  <si>
    <t>-190309228</t>
  </si>
  <si>
    <t>https://podminky.urs.cz/item/CS_URS_2023_01/783823185</t>
  </si>
  <si>
    <t>nátěr pro zdobně prvky</t>
  </si>
  <si>
    <t>F.01</t>
  </si>
  <si>
    <t>131*(0,17+0,107)</t>
  </si>
  <si>
    <t>F.02</t>
  </si>
  <si>
    <t>4*2,05*(0,13+0,1)</t>
  </si>
  <si>
    <t>nátěr stávajících plastik</t>
  </si>
  <si>
    <t>4*(0,8*0,9)</t>
  </si>
  <si>
    <t>279</t>
  </si>
  <si>
    <t>783827485</t>
  </si>
  <si>
    <t>Krycí (ochranný ) nátěr omítek dvojnásobný hladkých omítek hladkých, zrnitých tenkovrstvých nebo štukových stupně členitosti 5 silikonový</t>
  </si>
  <si>
    <t>1575891732</t>
  </si>
  <si>
    <t>https://podminky.urs.cz/item/CS_URS_2023_01/783827485</t>
  </si>
  <si>
    <t>784</t>
  </si>
  <si>
    <t>Dokončovací práce - malby a tapety</t>
  </si>
  <si>
    <t>280</t>
  </si>
  <si>
    <t>784681025</t>
  </si>
  <si>
    <t>Montáž ozdobných prvků (materiál ve specifikaci ) s převažujícím délkovým rozměrem hladkých, výšky (šířky) lepené plochy přes 120 do 200 mm</t>
  </si>
  <si>
    <t>-961653486</t>
  </si>
  <si>
    <t>https://podminky.urs.cz/item/CS_URS_2023_01/784681025</t>
  </si>
  <si>
    <t>281</t>
  </si>
  <si>
    <t>28374122</t>
  </si>
  <si>
    <t>dekorační prvek fasádní průběžná římsa v do 200mm</t>
  </si>
  <si>
    <t>-1377406572</t>
  </si>
  <si>
    <t>Poznámka k položce:_x000d_
dle specifikace F.01</t>
  </si>
  <si>
    <t>282</t>
  </si>
  <si>
    <t>784681011</t>
  </si>
  <si>
    <t>Montáž ozdobných prvků (materiál ve specifikaci ) plošných, tvaru nepravidelného, průměru nebo výšky (šířky) lepené plochy do 150 mm</t>
  </si>
  <si>
    <t>1615811711</t>
  </si>
  <si>
    <t>https://podminky.urs.cz/item/CS_URS_2023_01/784681011</t>
  </si>
  <si>
    <t>283</t>
  </si>
  <si>
    <t>-1328624001</t>
  </si>
  <si>
    <t>Poznámka k položce:_x000d_
dle specifikace F.02</t>
  </si>
  <si>
    <t>VRN</t>
  </si>
  <si>
    <t>Vedlejší rozpočtové náklady</t>
  </si>
  <si>
    <t>VRN1</t>
  </si>
  <si>
    <t>Průzkumné, geodetické a projektové práce</t>
  </si>
  <si>
    <t>284</t>
  </si>
  <si>
    <t>011503000</t>
  </si>
  <si>
    <t>Stavební průzkum bez rozlišení</t>
  </si>
  <si>
    <t>1024</t>
  </si>
  <si>
    <t>1778934657</t>
  </si>
  <si>
    <t>https://podminky.urs.cz/item/CS_URS_2023_01/011503000</t>
  </si>
  <si>
    <t>Poznámka k položce:_x000d_
1) "Průzkumem objektu nebyly zjištěny vážné statické poruchy, které brání provedení zamýšlené rekonstrukce fasády objektu. Po montáži lešení (před provedením prací) je nutné nechat tento předpoklad ověřit autorizovaným statikem."_x000d_
2) "Před zahájením realizace výměny střešní krytiny bude nutná kontrola dřevěných nosných_x000d_
prvků statikem, který navrhne případné doplnění, výměnu prvků či jejich zesílení."</t>
  </si>
  <si>
    <t>VRN3</t>
  </si>
  <si>
    <t>Zařízení staveniště</t>
  </si>
  <si>
    <t>285</t>
  </si>
  <si>
    <t>030001000</t>
  </si>
  <si>
    <t>-143739864</t>
  </si>
  <si>
    <t>https://podminky.urs.cz/item/CS_URS_2023_01/030001000</t>
  </si>
  <si>
    <t>286</t>
  </si>
  <si>
    <t>VRN.Rpol.NSV</t>
  </si>
  <si>
    <t>Náklady na stavební výtah po dobu výstavby</t>
  </si>
  <si>
    <t>404568239</t>
  </si>
  <si>
    <t>VRN4</t>
  </si>
  <si>
    <t>Inženýrská činnost</t>
  </si>
  <si>
    <t>287</t>
  </si>
  <si>
    <t>043194000</t>
  </si>
  <si>
    <t>Ostatní zkoušky</t>
  </si>
  <si>
    <t>-677259635</t>
  </si>
  <si>
    <t>https://podminky.urs.cz/item/CS_URS_2023_01/043194000</t>
  </si>
  <si>
    <t>Poznámka k položce:_x000d_
výtažné zkoušky fasády</t>
  </si>
  <si>
    <t>VRN6</t>
  </si>
  <si>
    <t>Územní vlivy</t>
  </si>
  <si>
    <t>288</t>
  </si>
  <si>
    <t>065002000</t>
  </si>
  <si>
    <t>Mimostaveništní doprava materiálů</t>
  </si>
  <si>
    <t>-176111319</t>
  </si>
  <si>
    <t>https://podminky.urs.cz/item/CS_URS_2023_01/065002000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</si>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</sst>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1" TargetMode="External" /><Relationship Id="rId2" Type="http://schemas.openxmlformats.org/officeDocument/2006/relationships/hyperlink" Target="https://podminky.urs.cz/item/CS_URS_2023_01/113202111" TargetMode="External" /><Relationship Id="rId3" Type="http://schemas.openxmlformats.org/officeDocument/2006/relationships/hyperlink" Target="https://podminky.urs.cz/item/CS_URS_2023_01/132112131" TargetMode="External" /><Relationship Id="rId4" Type="http://schemas.openxmlformats.org/officeDocument/2006/relationships/hyperlink" Target="https://podminky.urs.cz/item/CS_URS_2023_01/167111101" TargetMode="External" /><Relationship Id="rId5" Type="http://schemas.openxmlformats.org/officeDocument/2006/relationships/hyperlink" Target="https://podminky.urs.cz/item/CS_URS_2023_01/162751117" TargetMode="External" /><Relationship Id="rId6" Type="http://schemas.openxmlformats.org/officeDocument/2006/relationships/hyperlink" Target="https://podminky.urs.cz/item/CS_URS_2023_01/162751119" TargetMode="External" /><Relationship Id="rId7" Type="http://schemas.openxmlformats.org/officeDocument/2006/relationships/hyperlink" Target="https://podminky.urs.cz/item/CS_URS_2023_01/171201221" TargetMode="External" /><Relationship Id="rId8" Type="http://schemas.openxmlformats.org/officeDocument/2006/relationships/hyperlink" Target="https://podminky.urs.cz/item/CS_URS_2023_01/175111201" TargetMode="External" /><Relationship Id="rId9" Type="http://schemas.openxmlformats.org/officeDocument/2006/relationships/hyperlink" Target="https://podminky.urs.cz/item/CS_URS_2023_01/175111201" TargetMode="External" /><Relationship Id="rId10" Type="http://schemas.openxmlformats.org/officeDocument/2006/relationships/hyperlink" Target="https://podminky.urs.cz/item/CS_URS_2023_01/181411131" TargetMode="External" /><Relationship Id="rId11" Type="http://schemas.openxmlformats.org/officeDocument/2006/relationships/hyperlink" Target="https://podminky.urs.cz/item/CS_URS_2023_01/113107136" TargetMode="External" /><Relationship Id="rId12" Type="http://schemas.openxmlformats.org/officeDocument/2006/relationships/hyperlink" Target="https://podminky.urs.cz/item/CS_URS_2023_01/348262424" TargetMode="External" /><Relationship Id="rId13" Type="http://schemas.openxmlformats.org/officeDocument/2006/relationships/hyperlink" Target="https://podminky.urs.cz/item/CS_URS_2023_01/564710011" TargetMode="External" /><Relationship Id="rId14" Type="http://schemas.openxmlformats.org/officeDocument/2006/relationships/hyperlink" Target="https://podminky.urs.cz/item/CS_URS_2023_01/564730111" TargetMode="External" /><Relationship Id="rId15" Type="http://schemas.openxmlformats.org/officeDocument/2006/relationships/hyperlink" Target="https://podminky.urs.cz/item/CS_URS_2023_01/637211131" TargetMode="External" /><Relationship Id="rId16" Type="http://schemas.openxmlformats.org/officeDocument/2006/relationships/hyperlink" Target="https://podminky.urs.cz/item/CS_URS_2023_01/637311131" TargetMode="External" /><Relationship Id="rId17" Type="http://schemas.openxmlformats.org/officeDocument/2006/relationships/hyperlink" Target="https://podminky.urs.cz/item/CS_URS_2023_01/596211110" TargetMode="External" /><Relationship Id="rId18" Type="http://schemas.openxmlformats.org/officeDocument/2006/relationships/hyperlink" Target="https://podminky.urs.cz/item/CS_URS_2023_01/564730111" TargetMode="External" /><Relationship Id="rId19" Type="http://schemas.openxmlformats.org/officeDocument/2006/relationships/hyperlink" Target="https://podminky.urs.cz/item/CS_URS_2023_01/619995001" TargetMode="External" /><Relationship Id="rId20" Type="http://schemas.openxmlformats.org/officeDocument/2006/relationships/hyperlink" Target="https://podminky.urs.cz/item/CS_URS_2023_01/619991011" TargetMode="External" /><Relationship Id="rId21" Type="http://schemas.openxmlformats.org/officeDocument/2006/relationships/hyperlink" Target="https://podminky.urs.cz/item/CS_URS_2023_01/629991001" TargetMode="External" /><Relationship Id="rId22" Type="http://schemas.openxmlformats.org/officeDocument/2006/relationships/hyperlink" Target="https://podminky.urs.cz/item/CS_URS_2023_01/629991012" TargetMode="External" /><Relationship Id="rId23" Type="http://schemas.openxmlformats.org/officeDocument/2006/relationships/hyperlink" Target="https://podminky.urs.cz/item/CS_URS_2023_01/629995101" TargetMode="External" /><Relationship Id="rId24" Type="http://schemas.openxmlformats.org/officeDocument/2006/relationships/hyperlink" Target="https://podminky.urs.cz/item/CS_URS_2023_01/622635021" TargetMode="External" /><Relationship Id="rId25" Type="http://schemas.openxmlformats.org/officeDocument/2006/relationships/hyperlink" Target="https://podminky.urs.cz/item/CS_URS_2023_01/622325102" TargetMode="External" /><Relationship Id="rId26" Type="http://schemas.openxmlformats.org/officeDocument/2006/relationships/hyperlink" Target="https://podminky.urs.cz/item/CS_URS_2023_01/621325102" TargetMode="External" /><Relationship Id="rId27" Type="http://schemas.openxmlformats.org/officeDocument/2006/relationships/hyperlink" Target="https://podminky.urs.cz/item/CS_URS_2023_01/622325109" TargetMode="External" /><Relationship Id="rId28" Type="http://schemas.openxmlformats.org/officeDocument/2006/relationships/hyperlink" Target="https://podminky.urs.cz/item/CS_URS_2023_01/622131121" TargetMode="External" /><Relationship Id="rId29" Type="http://schemas.openxmlformats.org/officeDocument/2006/relationships/hyperlink" Target="https://podminky.urs.cz/item/CS_URS_2023_01/622211031" TargetMode="External" /><Relationship Id="rId30" Type="http://schemas.openxmlformats.org/officeDocument/2006/relationships/hyperlink" Target="https://podminky.urs.cz/item/CS_URS_2023_01/622251101" TargetMode="External" /><Relationship Id="rId31" Type="http://schemas.openxmlformats.org/officeDocument/2006/relationships/hyperlink" Target="https://podminky.urs.cz/item/CS_URS_2023_01/622151001" TargetMode="External" /><Relationship Id="rId32" Type="http://schemas.openxmlformats.org/officeDocument/2006/relationships/hyperlink" Target="https://podminky.urs.cz/item/CS_URS_2023_01/622531012" TargetMode="External" /><Relationship Id="rId33" Type="http://schemas.openxmlformats.org/officeDocument/2006/relationships/hyperlink" Target="https://podminky.urs.cz/item/CS_URS_2023_01/622131121" TargetMode="External" /><Relationship Id="rId34" Type="http://schemas.openxmlformats.org/officeDocument/2006/relationships/hyperlink" Target="https://podminky.urs.cz/item/CS_URS_2023_01/622211031" TargetMode="External" /><Relationship Id="rId35" Type="http://schemas.openxmlformats.org/officeDocument/2006/relationships/hyperlink" Target="https://podminky.urs.cz/item/CS_URS_2023_01/622251101" TargetMode="External" /><Relationship Id="rId36" Type="http://schemas.openxmlformats.org/officeDocument/2006/relationships/hyperlink" Target="https://podminky.urs.cz/item/CS_URS_2023_01/622151021" TargetMode="External" /><Relationship Id="rId37" Type="http://schemas.openxmlformats.org/officeDocument/2006/relationships/hyperlink" Target="https://podminky.urs.cz/item/CS_URS_2023_01/622511102" TargetMode="External" /><Relationship Id="rId38" Type="http://schemas.openxmlformats.org/officeDocument/2006/relationships/hyperlink" Target="https://podminky.urs.cz/item/CS_URS_2023_01/622131121" TargetMode="External" /><Relationship Id="rId39" Type="http://schemas.openxmlformats.org/officeDocument/2006/relationships/hyperlink" Target="https://podminky.urs.cz/item/CS_URS_2023_01/622211031" TargetMode="External" /><Relationship Id="rId40" Type="http://schemas.openxmlformats.org/officeDocument/2006/relationships/hyperlink" Target="https://podminky.urs.cz/item/CS_URS_2023_01/622251101" TargetMode="External" /><Relationship Id="rId41" Type="http://schemas.openxmlformats.org/officeDocument/2006/relationships/hyperlink" Target="https://podminky.urs.cz/item/CS_URS_2023_01/622151021" TargetMode="External" /><Relationship Id="rId42" Type="http://schemas.openxmlformats.org/officeDocument/2006/relationships/hyperlink" Target="https://podminky.urs.cz/item/CS_URS_2023_01/622511102" TargetMode="External" /><Relationship Id="rId43" Type="http://schemas.openxmlformats.org/officeDocument/2006/relationships/hyperlink" Target="https://podminky.urs.cz/item/CS_URS_2023_01/622252002" TargetMode="External" /><Relationship Id="rId44" Type="http://schemas.openxmlformats.org/officeDocument/2006/relationships/hyperlink" Target="https://podminky.urs.cz/item/CS_URS_2023_01/629135101" TargetMode="External" /><Relationship Id="rId45" Type="http://schemas.openxmlformats.org/officeDocument/2006/relationships/hyperlink" Target="https://podminky.urs.cz/item/CS_URS_2023_01/623131121" TargetMode="External" /><Relationship Id="rId46" Type="http://schemas.openxmlformats.org/officeDocument/2006/relationships/hyperlink" Target="https://podminky.urs.cz/item/CS_URS_2023_01/622212051" TargetMode="External" /><Relationship Id="rId47" Type="http://schemas.openxmlformats.org/officeDocument/2006/relationships/hyperlink" Target="https://podminky.urs.cz/item/CS_URS_2023_01/623131121" TargetMode="External" /><Relationship Id="rId48" Type="http://schemas.openxmlformats.org/officeDocument/2006/relationships/hyperlink" Target="https://podminky.urs.cz/item/CS_URS_2023_01/622212051" TargetMode="External" /><Relationship Id="rId49" Type="http://schemas.openxmlformats.org/officeDocument/2006/relationships/hyperlink" Target="https://podminky.urs.cz/item/CS_URS_2023_01/623151001" TargetMode="External" /><Relationship Id="rId50" Type="http://schemas.openxmlformats.org/officeDocument/2006/relationships/hyperlink" Target="https://podminky.urs.cz/item/CS_URS_2023_01/623531012" TargetMode="External" /><Relationship Id="rId51" Type="http://schemas.openxmlformats.org/officeDocument/2006/relationships/hyperlink" Target="https://podminky.urs.cz/item/CS_URS_2023_01/623151021" TargetMode="External" /><Relationship Id="rId52" Type="http://schemas.openxmlformats.org/officeDocument/2006/relationships/hyperlink" Target="https://podminky.urs.cz/item/CS_URS_2023_01/623511102" TargetMode="External" /><Relationship Id="rId53" Type="http://schemas.openxmlformats.org/officeDocument/2006/relationships/hyperlink" Target="https://podminky.urs.cz/item/CS_URS_2023_01/622143004" TargetMode="External" /><Relationship Id="rId54" Type="http://schemas.openxmlformats.org/officeDocument/2006/relationships/hyperlink" Target="https://podminky.urs.cz/item/CS_URS_2023_01/622252002" TargetMode="External" /><Relationship Id="rId55" Type="http://schemas.openxmlformats.org/officeDocument/2006/relationships/hyperlink" Target="https://podminky.urs.cz/item/CS_URS_2023_01/621131121" TargetMode="External" /><Relationship Id="rId56" Type="http://schemas.openxmlformats.org/officeDocument/2006/relationships/hyperlink" Target="https://podminky.urs.cz/item/CS_URS_2023_01/621221001" TargetMode="External" /><Relationship Id="rId57" Type="http://schemas.openxmlformats.org/officeDocument/2006/relationships/hyperlink" Target="https://podminky.urs.cz/item/CS_URS_2023_01/621142001" TargetMode="External" /><Relationship Id="rId58" Type="http://schemas.openxmlformats.org/officeDocument/2006/relationships/hyperlink" Target="https://podminky.urs.cz/item/CS_URS_2023_01/621151001" TargetMode="External" /><Relationship Id="rId59" Type="http://schemas.openxmlformats.org/officeDocument/2006/relationships/hyperlink" Target="https://podminky.urs.cz/item/CS_URS_2023_01/621531012" TargetMode="External" /><Relationship Id="rId60" Type="http://schemas.openxmlformats.org/officeDocument/2006/relationships/hyperlink" Target="https://podminky.urs.cz/item/CS_URS_2023_01/622252002" TargetMode="External" /><Relationship Id="rId61" Type="http://schemas.openxmlformats.org/officeDocument/2006/relationships/hyperlink" Target="https://podminky.urs.cz/item/CS_URS_2023_01/622252002" TargetMode="External" /><Relationship Id="rId62" Type="http://schemas.openxmlformats.org/officeDocument/2006/relationships/hyperlink" Target="https://podminky.urs.cz/item/CS_URS_2023_01/629999011" TargetMode="External" /><Relationship Id="rId63" Type="http://schemas.openxmlformats.org/officeDocument/2006/relationships/hyperlink" Target="https://podminky.urs.cz/item/CS_URS_2023_01/622251211" TargetMode="External" /><Relationship Id="rId64" Type="http://schemas.openxmlformats.org/officeDocument/2006/relationships/hyperlink" Target="https://podminky.urs.cz/item/CS_URS_2023_01/622131121" TargetMode="External" /><Relationship Id="rId65" Type="http://schemas.openxmlformats.org/officeDocument/2006/relationships/hyperlink" Target="https://podminky.urs.cz/item/CS_URS_2023_01/622135001" TargetMode="External" /><Relationship Id="rId66" Type="http://schemas.openxmlformats.org/officeDocument/2006/relationships/hyperlink" Target="https://podminky.urs.cz/item/CS_URS_2023_01/622142001" TargetMode="External" /><Relationship Id="rId67" Type="http://schemas.openxmlformats.org/officeDocument/2006/relationships/hyperlink" Target="https://podminky.urs.cz/item/CS_URS_2023_01/622151021" TargetMode="External" /><Relationship Id="rId68" Type="http://schemas.openxmlformats.org/officeDocument/2006/relationships/hyperlink" Target="https://podminky.urs.cz/item/CS_URS_2023_01/622511102" TargetMode="External" /><Relationship Id="rId69" Type="http://schemas.openxmlformats.org/officeDocument/2006/relationships/hyperlink" Target="https://podminky.urs.cz/item/CS_URS_2023_01/632450124" TargetMode="External" /><Relationship Id="rId70" Type="http://schemas.openxmlformats.org/officeDocument/2006/relationships/hyperlink" Target="https://podminky.urs.cz/item/CS_URS_2023_01/632451457" TargetMode="External" /><Relationship Id="rId71" Type="http://schemas.openxmlformats.org/officeDocument/2006/relationships/hyperlink" Target="https://podminky.urs.cz/item/CS_URS_2023_01/632451491" TargetMode="External" /><Relationship Id="rId72" Type="http://schemas.openxmlformats.org/officeDocument/2006/relationships/hyperlink" Target="https://podminky.urs.cz/item/CS_URS_2023_01/631351101" TargetMode="External" /><Relationship Id="rId73" Type="http://schemas.openxmlformats.org/officeDocument/2006/relationships/hyperlink" Target="https://podminky.urs.cz/item/CS_URS_2023_01/631351102" TargetMode="External" /><Relationship Id="rId74" Type="http://schemas.openxmlformats.org/officeDocument/2006/relationships/hyperlink" Target="https://podminky.urs.cz/item/CS_URS_2023_01/631361821" TargetMode="External" /><Relationship Id="rId75" Type="http://schemas.openxmlformats.org/officeDocument/2006/relationships/hyperlink" Target="https://podminky.urs.cz/item/CS_URS_2023_01/631362021" TargetMode="External" /><Relationship Id="rId76" Type="http://schemas.openxmlformats.org/officeDocument/2006/relationships/hyperlink" Target="https://podminky.urs.cz/item/CS_URS_2023_01/644941111" TargetMode="External" /><Relationship Id="rId77" Type="http://schemas.openxmlformats.org/officeDocument/2006/relationships/hyperlink" Target="https://podminky.urs.cz/item/CS_URS_2023_01/644941121" TargetMode="External" /><Relationship Id="rId78" Type="http://schemas.openxmlformats.org/officeDocument/2006/relationships/hyperlink" Target="https://podminky.urs.cz/item/CS_URS_2023_01/941211112" TargetMode="External" /><Relationship Id="rId79" Type="http://schemas.openxmlformats.org/officeDocument/2006/relationships/hyperlink" Target="https://podminky.urs.cz/item/CS_URS_2023_01/941211211" TargetMode="External" /><Relationship Id="rId80" Type="http://schemas.openxmlformats.org/officeDocument/2006/relationships/hyperlink" Target="https://podminky.urs.cz/item/CS_URS_2023_01/941211812" TargetMode="External" /><Relationship Id="rId81" Type="http://schemas.openxmlformats.org/officeDocument/2006/relationships/hyperlink" Target="https://podminky.urs.cz/item/CS_URS_2023_01/944511111" TargetMode="External" /><Relationship Id="rId82" Type="http://schemas.openxmlformats.org/officeDocument/2006/relationships/hyperlink" Target="https://podminky.urs.cz/item/CS_URS_2023_01/944511211" TargetMode="External" /><Relationship Id="rId83" Type="http://schemas.openxmlformats.org/officeDocument/2006/relationships/hyperlink" Target="https://podminky.urs.cz/item/CS_URS_2023_01/944511811" TargetMode="External" /><Relationship Id="rId84" Type="http://schemas.openxmlformats.org/officeDocument/2006/relationships/hyperlink" Target="https://podminky.urs.cz/item/CS_URS_2023_01/953941711" TargetMode="External" /><Relationship Id="rId85" Type="http://schemas.openxmlformats.org/officeDocument/2006/relationships/hyperlink" Target="https://podminky.urs.cz/item/CS_URS_2023_01/962032641" TargetMode="External" /><Relationship Id="rId86" Type="http://schemas.openxmlformats.org/officeDocument/2006/relationships/hyperlink" Target="https://podminky.urs.cz/item/CS_URS_2023_01/962051115" TargetMode="External" /><Relationship Id="rId87" Type="http://schemas.openxmlformats.org/officeDocument/2006/relationships/hyperlink" Target="https://podminky.urs.cz/item/CS_URS_2023_01/967031742" TargetMode="External" /><Relationship Id="rId88" Type="http://schemas.openxmlformats.org/officeDocument/2006/relationships/hyperlink" Target="https://podminky.urs.cz/item/CS_URS_2023_01/965042131" TargetMode="External" /><Relationship Id="rId89" Type="http://schemas.openxmlformats.org/officeDocument/2006/relationships/hyperlink" Target="https://podminky.urs.cz/item/CS_URS_2023_01/968062374" TargetMode="External" /><Relationship Id="rId90" Type="http://schemas.openxmlformats.org/officeDocument/2006/relationships/hyperlink" Target="https://podminky.urs.cz/item/CS_URS_2023_01/966031313" TargetMode="External" /><Relationship Id="rId91" Type="http://schemas.openxmlformats.org/officeDocument/2006/relationships/hyperlink" Target="https://podminky.urs.cz/item/CS_URS_2023_01/967033962" TargetMode="External" /><Relationship Id="rId92" Type="http://schemas.openxmlformats.org/officeDocument/2006/relationships/hyperlink" Target="https://podminky.urs.cz/item/CS_URS_2023_01/967031142" TargetMode="External" /><Relationship Id="rId93" Type="http://schemas.openxmlformats.org/officeDocument/2006/relationships/hyperlink" Target="https://podminky.urs.cz/item/CS_URS_2023_01/976072321" TargetMode="External" /><Relationship Id="rId94" Type="http://schemas.openxmlformats.org/officeDocument/2006/relationships/hyperlink" Target="https://podminky.urs.cz/item/CS_URS_2023_01/976082131" TargetMode="External" /><Relationship Id="rId95" Type="http://schemas.openxmlformats.org/officeDocument/2006/relationships/hyperlink" Target="https://podminky.urs.cz/item/CS_URS_2023_01/976082131" TargetMode="External" /><Relationship Id="rId96" Type="http://schemas.openxmlformats.org/officeDocument/2006/relationships/hyperlink" Target="https://podminky.urs.cz/item/CS_URS_2023_01/978015341" TargetMode="External" /><Relationship Id="rId97" Type="http://schemas.openxmlformats.org/officeDocument/2006/relationships/hyperlink" Target="https://podminky.urs.cz/item/CS_URS_2023_01/978015391" TargetMode="External" /><Relationship Id="rId98" Type="http://schemas.openxmlformats.org/officeDocument/2006/relationships/hyperlink" Target="https://podminky.urs.cz/item/CS_URS_2023_01/985131111" TargetMode="External" /><Relationship Id="rId99" Type="http://schemas.openxmlformats.org/officeDocument/2006/relationships/hyperlink" Target="https://podminky.urs.cz/item/CS_URS_2023_01/985132111" TargetMode="External" /><Relationship Id="rId100" Type="http://schemas.openxmlformats.org/officeDocument/2006/relationships/hyperlink" Target="https://podminky.urs.cz/item/CS_URS_2023_01/985323111" TargetMode="External" /><Relationship Id="rId101" Type="http://schemas.openxmlformats.org/officeDocument/2006/relationships/hyperlink" Target="https://podminky.urs.cz/item/CS_URS_2023_01/985323912" TargetMode="External" /><Relationship Id="rId102" Type="http://schemas.openxmlformats.org/officeDocument/2006/relationships/hyperlink" Target="https://podminky.urs.cz/item/CS_URS_2023_01/985331113" TargetMode="External" /><Relationship Id="rId103" Type="http://schemas.openxmlformats.org/officeDocument/2006/relationships/hyperlink" Target="https://podminky.urs.cz/item/CS_URS_2023_01/985331912" TargetMode="External" /><Relationship Id="rId104" Type="http://schemas.openxmlformats.org/officeDocument/2006/relationships/hyperlink" Target="https://podminky.urs.cz/item/CS_URS_2023_01/997013153" TargetMode="External" /><Relationship Id="rId105" Type="http://schemas.openxmlformats.org/officeDocument/2006/relationships/hyperlink" Target="https://podminky.urs.cz/item/CS_URS_2023_01/997013509" TargetMode="External" /><Relationship Id="rId106" Type="http://schemas.openxmlformats.org/officeDocument/2006/relationships/hyperlink" Target="https://podminky.urs.cz/item/CS_URS_2023_01/997013511" TargetMode="External" /><Relationship Id="rId107" Type="http://schemas.openxmlformats.org/officeDocument/2006/relationships/hyperlink" Target="https://podminky.urs.cz/item/CS_URS_2023_01/997013631" TargetMode="External" /><Relationship Id="rId108" Type="http://schemas.openxmlformats.org/officeDocument/2006/relationships/hyperlink" Target="https://podminky.urs.cz/item/CS_URS_2023_01/998017002" TargetMode="External" /><Relationship Id="rId109" Type="http://schemas.openxmlformats.org/officeDocument/2006/relationships/hyperlink" Target="https://podminky.urs.cz/item/CS_URS_2023_01/711112001" TargetMode="External" /><Relationship Id="rId110" Type="http://schemas.openxmlformats.org/officeDocument/2006/relationships/hyperlink" Target="https://podminky.urs.cz/item/CS_URS_2023_01/711142559" TargetMode="External" /><Relationship Id="rId111" Type="http://schemas.openxmlformats.org/officeDocument/2006/relationships/hyperlink" Target="https://podminky.urs.cz/item/CS_URS_2023_01/711161123" TargetMode="External" /><Relationship Id="rId112" Type="http://schemas.openxmlformats.org/officeDocument/2006/relationships/hyperlink" Target="https://podminky.urs.cz/item/CS_URS_2023_01/711491171" TargetMode="External" /><Relationship Id="rId113" Type="http://schemas.openxmlformats.org/officeDocument/2006/relationships/hyperlink" Target="https://podminky.urs.cz/item/CS_URS_2023_01/998711102" TargetMode="External" /><Relationship Id="rId114" Type="http://schemas.openxmlformats.org/officeDocument/2006/relationships/hyperlink" Target="https://podminky.urs.cz/item/CS_URS_2023_01/712331801" TargetMode="External" /><Relationship Id="rId115" Type="http://schemas.openxmlformats.org/officeDocument/2006/relationships/hyperlink" Target="https://podminky.urs.cz/item/CS_URS_2023_01/712311101" TargetMode="External" /><Relationship Id="rId116" Type="http://schemas.openxmlformats.org/officeDocument/2006/relationships/hyperlink" Target="https://podminky.urs.cz/item/CS_URS_2023_01/712341559" TargetMode="External" /><Relationship Id="rId117" Type="http://schemas.openxmlformats.org/officeDocument/2006/relationships/hyperlink" Target="https://podminky.urs.cz/item/CS_URS_2023_01/712811101" TargetMode="External" /><Relationship Id="rId118" Type="http://schemas.openxmlformats.org/officeDocument/2006/relationships/hyperlink" Target="https://podminky.urs.cz/item/CS_URS_2023_01/712841559" TargetMode="External" /><Relationship Id="rId119" Type="http://schemas.openxmlformats.org/officeDocument/2006/relationships/hyperlink" Target="https://podminky.urs.cz/item/CS_URS_2023_01/712331111" TargetMode="External" /><Relationship Id="rId120" Type="http://schemas.openxmlformats.org/officeDocument/2006/relationships/hyperlink" Target="https://podminky.urs.cz/item/CS_URS_2023_01/998712102" TargetMode="External" /><Relationship Id="rId121" Type="http://schemas.openxmlformats.org/officeDocument/2006/relationships/hyperlink" Target="https://podminky.urs.cz/item/CS_URS_2023_01/713141136" TargetMode="External" /><Relationship Id="rId122" Type="http://schemas.openxmlformats.org/officeDocument/2006/relationships/hyperlink" Target="https://podminky.urs.cz/item/CS_URS_2023_01/713141391" TargetMode="External" /><Relationship Id="rId123" Type="http://schemas.openxmlformats.org/officeDocument/2006/relationships/hyperlink" Target="https://podminky.urs.cz/item/CS_URS_2023_01/713141391" TargetMode="External" /><Relationship Id="rId124" Type="http://schemas.openxmlformats.org/officeDocument/2006/relationships/hyperlink" Target="https://podminky.urs.cz/item/CS_URS_2023_01/713111111" TargetMode="External" /><Relationship Id="rId125" Type="http://schemas.openxmlformats.org/officeDocument/2006/relationships/hyperlink" Target="https://podminky.urs.cz/item/CS_URS_2023_01/713111111" TargetMode="External" /><Relationship Id="rId126" Type="http://schemas.openxmlformats.org/officeDocument/2006/relationships/hyperlink" Target="https://podminky.urs.cz/item/CS_URS_2023_01/713191133" TargetMode="External" /><Relationship Id="rId127" Type="http://schemas.openxmlformats.org/officeDocument/2006/relationships/hyperlink" Target="https://podminky.urs.cz/item/CS_URS_2023_01/998713102" TargetMode="External" /><Relationship Id="rId128" Type="http://schemas.openxmlformats.org/officeDocument/2006/relationships/hyperlink" Target="https://podminky.urs.cz/item/CS_URS_2023_01/721242804" TargetMode="External" /><Relationship Id="rId129" Type="http://schemas.openxmlformats.org/officeDocument/2006/relationships/hyperlink" Target="https://podminky.urs.cz/item/CS_URS_2023_01/721241102" TargetMode="External" /><Relationship Id="rId130" Type="http://schemas.openxmlformats.org/officeDocument/2006/relationships/hyperlink" Target="https://podminky.urs.cz/item/CS_URS_2023_01/721210814" TargetMode="External" /><Relationship Id="rId131" Type="http://schemas.openxmlformats.org/officeDocument/2006/relationships/hyperlink" Target="https://podminky.urs.cz/item/CS_URS_2023_01/721211611" TargetMode="External" /><Relationship Id="rId132" Type="http://schemas.openxmlformats.org/officeDocument/2006/relationships/hyperlink" Target="https://podminky.urs.cz/item/CS_URS_2023_01/998721102" TargetMode="External" /><Relationship Id="rId133" Type="http://schemas.openxmlformats.org/officeDocument/2006/relationships/hyperlink" Target="https://podminky.urs.cz/item/CS_URS_2023_01/741372052" TargetMode="External" /><Relationship Id="rId134" Type="http://schemas.openxmlformats.org/officeDocument/2006/relationships/hyperlink" Target="https://podminky.urs.cz/item/CS_URS_2023_01/741421813" TargetMode="External" /><Relationship Id="rId135" Type="http://schemas.openxmlformats.org/officeDocument/2006/relationships/hyperlink" Target="https://podminky.urs.cz/item/CS_URS_2023_01/741421873" TargetMode="External" /><Relationship Id="rId136" Type="http://schemas.openxmlformats.org/officeDocument/2006/relationships/hyperlink" Target="https://podminky.urs.cz/item/CS_URS_2023_01/741421843" TargetMode="External" /><Relationship Id="rId137" Type="http://schemas.openxmlformats.org/officeDocument/2006/relationships/hyperlink" Target="https://podminky.urs.cz/item/CS_URS_2023_01/741420001" TargetMode="External" /><Relationship Id="rId138" Type="http://schemas.openxmlformats.org/officeDocument/2006/relationships/hyperlink" Target="https://podminky.urs.cz/item/CS_URS_2023_01/741420051" TargetMode="External" /><Relationship Id="rId139" Type="http://schemas.openxmlformats.org/officeDocument/2006/relationships/hyperlink" Target="https://podminky.urs.cz/item/CS_URS_2023_01/741420021" TargetMode="External" /><Relationship Id="rId140" Type="http://schemas.openxmlformats.org/officeDocument/2006/relationships/hyperlink" Target="https://podminky.urs.cz/item/CS_URS_2023_01/741420083" TargetMode="External" /><Relationship Id="rId141" Type="http://schemas.openxmlformats.org/officeDocument/2006/relationships/hyperlink" Target="https://podminky.urs.cz/item/CS_URS_2023_01/741421833" TargetMode="External" /><Relationship Id="rId142" Type="http://schemas.openxmlformats.org/officeDocument/2006/relationships/hyperlink" Target="https://podminky.urs.cz/item/CS_URS_2023_01/741420001" TargetMode="External" /><Relationship Id="rId143" Type="http://schemas.openxmlformats.org/officeDocument/2006/relationships/hyperlink" Target="https://podminky.urs.cz/item/CS_URS_2023_01/741810001" TargetMode="External" /><Relationship Id="rId144" Type="http://schemas.openxmlformats.org/officeDocument/2006/relationships/hyperlink" Target="https://podminky.urs.cz/item/CS_URS_2023_01/998741203" TargetMode="External" /><Relationship Id="rId145" Type="http://schemas.openxmlformats.org/officeDocument/2006/relationships/hyperlink" Target="https://podminky.urs.cz/item/CS_URS_2023_01/742310802" TargetMode="External" /><Relationship Id="rId146" Type="http://schemas.openxmlformats.org/officeDocument/2006/relationships/hyperlink" Target="https://podminky.urs.cz/item/CS_URS_2023_01/742310002" TargetMode="External" /><Relationship Id="rId147" Type="http://schemas.openxmlformats.org/officeDocument/2006/relationships/hyperlink" Target="https://podminky.urs.cz/item/CS_URS_2023_01/998742202" TargetMode="External" /><Relationship Id="rId148" Type="http://schemas.openxmlformats.org/officeDocument/2006/relationships/hyperlink" Target="https://podminky.urs.cz/item/CS_URS_2023_01/751513859" TargetMode="External" /><Relationship Id="rId149" Type="http://schemas.openxmlformats.org/officeDocument/2006/relationships/hyperlink" Target="https://podminky.urs.cz/item/CS_URS_2023_01/762342214" TargetMode="External" /><Relationship Id="rId150" Type="http://schemas.openxmlformats.org/officeDocument/2006/relationships/hyperlink" Target="https://podminky.urs.cz/item/CS_URS_2023_01/762395000" TargetMode="External" /><Relationship Id="rId151" Type="http://schemas.openxmlformats.org/officeDocument/2006/relationships/hyperlink" Target="https://podminky.urs.cz/item/CS_URS_2023_01/762342511" TargetMode="External" /><Relationship Id="rId152" Type="http://schemas.openxmlformats.org/officeDocument/2006/relationships/hyperlink" Target="https://podminky.urs.cz/item/CS_URS_2023_01/762511277" TargetMode="External" /><Relationship Id="rId153" Type="http://schemas.openxmlformats.org/officeDocument/2006/relationships/hyperlink" Target="https://podminky.urs.cz/item/CS_URS_2023_01/998762103" TargetMode="External" /><Relationship Id="rId154" Type="http://schemas.openxmlformats.org/officeDocument/2006/relationships/hyperlink" Target="https://podminky.urs.cz/item/CS_URS_2023_01/764001821" TargetMode="External" /><Relationship Id="rId155" Type="http://schemas.openxmlformats.org/officeDocument/2006/relationships/hyperlink" Target="https://podminky.urs.cz/item/CS_URS_2023_01/764001861" TargetMode="External" /><Relationship Id="rId156" Type="http://schemas.openxmlformats.org/officeDocument/2006/relationships/hyperlink" Target="https://podminky.urs.cz/item/CS_URS_2023_01/764001881" TargetMode="External" /><Relationship Id="rId157" Type="http://schemas.openxmlformats.org/officeDocument/2006/relationships/hyperlink" Target="https://podminky.urs.cz/item/CS_URS_2023_01/764002821" TargetMode="External" /><Relationship Id="rId158" Type="http://schemas.openxmlformats.org/officeDocument/2006/relationships/hyperlink" Target="https://podminky.urs.cz/item/CS_URS_2023_01/764001821" TargetMode="External" /><Relationship Id="rId159" Type="http://schemas.openxmlformats.org/officeDocument/2006/relationships/hyperlink" Target="https://podminky.urs.cz/item/CS_URS_2023_01/764002812" TargetMode="External" /><Relationship Id="rId160" Type="http://schemas.openxmlformats.org/officeDocument/2006/relationships/hyperlink" Target="https://podminky.urs.cz/item/CS_URS_2023_01/764002851" TargetMode="External" /><Relationship Id="rId161" Type="http://schemas.openxmlformats.org/officeDocument/2006/relationships/hyperlink" Target="https://podminky.urs.cz/item/CS_URS_2023_01/764002861" TargetMode="External" /><Relationship Id="rId162" Type="http://schemas.openxmlformats.org/officeDocument/2006/relationships/hyperlink" Target="https://podminky.urs.cz/item/CS_URS_2023_01/764004801" TargetMode="External" /><Relationship Id="rId163" Type="http://schemas.openxmlformats.org/officeDocument/2006/relationships/hyperlink" Target="https://podminky.urs.cz/item/CS_URS_2023_01/764004861" TargetMode="External" /><Relationship Id="rId164" Type="http://schemas.openxmlformats.org/officeDocument/2006/relationships/hyperlink" Target="https://podminky.urs.cz/item/CS_URS_2022_02/764.Rpol.K.01" TargetMode="External" /><Relationship Id="rId165" Type="http://schemas.openxmlformats.org/officeDocument/2006/relationships/hyperlink" Target="https://podminky.urs.cz/item/CS_URS_2023_01/764511602" TargetMode="External" /><Relationship Id="rId166" Type="http://schemas.openxmlformats.org/officeDocument/2006/relationships/hyperlink" Target="https://podminky.urs.cz/item/CS_URS_2023_01/764511622" TargetMode="External" /><Relationship Id="rId167" Type="http://schemas.openxmlformats.org/officeDocument/2006/relationships/hyperlink" Target="https://podminky.urs.cz/item/CS_URS_2023_01/764518622" TargetMode="External" /><Relationship Id="rId168" Type="http://schemas.openxmlformats.org/officeDocument/2006/relationships/hyperlink" Target="https://podminky.urs.cz/item/CS_URS_2023_01/764511642" TargetMode="External" /><Relationship Id="rId169" Type="http://schemas.openxmlformats.org/officeDocument/2006/relationships/hyperlink" Target="https://podminky.urs.cz/item/CS_URS_2022_02/764.Rpol.K.06" TargetMode="External" /><Relationship Id="rId170" Type="http://schemas.openxmlformats.org/officeDocument/2006/relationships/hyperlink" Target="https://podminky.urs.cz/item/CS_URS_2023_01/764218645" TargetMode="External" /><Relationship Id="rId171" Type="http://schemas.openxmlformats.org/officeDocument/2006/relationships/hyperlink" Target="https://podminky.urs.cz/item/CS_URS_2023_01/764111671" TargetMode="External" /><Relationship Id="rId172" Type="http://schemas.openxmlformats.org/officeDocument/2006/relationships/hyperlink" Target="https://podminky.urs.cz/item/CS_URS_2023_01/764002414" TargetMode="External" /><Relationship Id="rId173" Type="http://schemas.openxmlformats.org/officeDocument/2006/relationships/hyperlink" Target="https://podminky.urs.cz/item/CS_URS_2023_01/764212660" TargetMode="External" /><Relationship Id="rId174" Type="http://schemas.openxmlformats.org/officeDocument/2006/relationships/hyperlink" Target="https://podminky.urs.cz/item/CS_URS_2023_01/998764202" TargetMode="External" /><Relationship Id="rId175" Type="http://schemas.openxmlformats.org/officeDocument/2006/relationships/hyperlink" Target="https://podminky.urs.cz/item/CS_URS_2023_01/765123013" TargetMode="External" /><Relationship Id="rId176" Type="http://schemas.openxmlformats.org/officeDocument/2006/relationships/hyperlink" Target="https://podminky.urs.cz/item/CS_URS_2023_01/765123911" TargetMode="External" /><Relationship Id="rId177" Type="http://schemas.openxmlformats.org/officeDocument/2006/relationships/hyperlink" Target="https://podminky.urs.cz/item/CS_URS_2023_01/765123111" TargetMode="External" /><Relationship Id="rId178" Type="http://schemas.openxmlformats.org/officeDocument/2006/relationships/hyperlink" Target="https://podminky.urs.cz/item/CS_URS_2023_01/765123313" TargetMode="External" /><Relationship Id="rId179" Type="http://schemas.openxmlformats.org/officeDocument/2006/relationships/hyperlink" Target="https://podminky.urs.cz/item/CS_URS_2023_01/765125111" TargetMode="External" /><Relationship Id="rId180" Type="http://schemas.openxmlformats.org/officeDocument/2006/relationships/hyperlink" Target="https://podminky.urs.cz/item/CS_URS_2023_01/765123213" TargetMode="External" /><Relationship Id="rId181" Type="http://schemas.openxmlformats.org/officeDocument/2006/relationships/hyperlink" Target="https://podminky.urs.cz/item/CS_URS_2023_01/765123711" TargetMode="External" /><Relationship Id="rId182" Type="http://schemas.openxmlformats.org/officeDocument/2006/relationships/hyperlink" Target="https://podminky.urs.cz/item/CS_URS_2023_01/765125301" TargetMode="External" /><Relationship Id="rId183" Type="http://schemas.openxmlformats.org/officeDocument/2006/relationships/hyperlink" Target="https://podminky.urs.cz/item/CS_URS_2023_01/765125011" TargetMode="External" /><Relationship Id="rId184" Type="http://schemas.openxmlformats.org/officeDocument/2006/relationships/hyperlink" Target="https://podminky.urs.cz/item/CS_URS_2023_01/765125402" TargetMode="External" /><Relationship Id="rId185" Type="http://schemas.openxmlformats.org/officeDocument/2006/relationships/hyperlink" Target="https://podminky.urs.cz/item/CS_URS_2023_01/765125403" TargetMode="External" /><Relationship Id="rId186" Type="http://schemas.openxmlformats.org/officeDocument/2006/relationships/hyperlink" Target="https://podminky.urs.cz/item/CS_URS_2023_01/765125011" TargetMode="External" /><Relationship Id="rId187" Type="http://schemas.openxmlformats.org/officeDocument/2006/relationships/hyperlink" Target="https://podminky.urs.cz/item/CS_URS_2023_01/765125011" TargetMode="External" /><Relationship Id="rId188" Type="http://schemas.openxmlformats.org/officeDocument/2006/relationships/hyperlink" Target="https://podminky.urs.cz/item/CS_URS_2023_01/765125202" TargetMode="External" /><Relationship Id="rId189" Type="http://schemas.openxmlformats.org/officeDocument/2006/relationships/hyperlink" Target="https://podminky.urs.cz/item/CS_URS_2023_01/765125011" TargetMode="External" /><Relationship Id="rId190" Type="http://schemas.openxmlformats.org/officeDocument/2006/relationships/hyperlink" Target="https://podminky.urs.cz/item/CS_URS_2023_01/765125011" TargetMode="External" /><Relationship Id="rId191" Type="http://schemas.openxmlformats.org/officeDocument/2006/relationships/hyperlink" Target="https://podminky.urs.cz/item/CS_URS_2023_01/765191023" TargetMode="External" /><Relationship Id="rId192" Type="http://schemas.openxmlformats.org/officeDocument/2006/relationships/hyperlink" Target="https://podminky.urs.cz/item/CS_URS_2023_01/998765103" TargetMode="External" /><Relationship Id="rId193" Type="http://schemas.openxmlformats.org/officeDocument/2006/relationships/hyperlink" Target="https://podminky.urs.cz/item/CS_URS_2023_01/766622216" TargetMode="External" /><Relationship Id="rId194" Type="http://schemas.openxmlformats.org/officeDocument/2006/relationships/hyperlink" Target="https://podminky.urs.cz/item/CS_URS_2023_01/766622216" TargetMode="External" /><Relationship Id="rId195" Type="http://schemas.openxmlformats.org/officeDocument/2006/relationships/hyperlink" Target="https://podminky.urs.cz/item/CS_URS_2023_01/767627306" TargetMode="External" /><Relationship Id="rId196" Type="http://schemas.openxmlformats.org/officeDocument/2006/relationships/hyperlink" Target="https://podminky.urs.cz/item/CS_URS_2023_01/767627307" TargetMode="External" /><Relationship Id="rId197" Type="http://schemas.openxmlformats.org/officeDocument/2006/relationships/hyperlink" Target="https://podminky.urs.cz/item/CS_URS_2023_01/998766102" TargetMode="External" /><Relationship Id="rId198" Type="http://schemas.openxmlformats.org/officeDocument/2006/relationships/hyperlink" Target="https://podminky.urs.cz/item/CS_URS_2023_01/767163121" TargetMode="External" /><Relationship Id="rId199" Type="http://schemas.openxmlformats.org/officeDocument/2006/relationships/hyperlink" Target="https://podminky.urs.cz/item/CS_URS_2023_01/767646411" TargetMode="External" /><Relationship Id="rId200" Type="http://schemas.openxmlformats.org/officeDocument/2006/relationships/hyperlink" Target="https://podminky.urs.cz/item/CS_URS_2023_01/998767202" TargetMode="External" /><Relationship Id="rId201" Type="http://schemas.openxmlformats.org/officeDocument/2006/relationships/hyperlink" Target="https://podminky.urs.cz/item/CS_URS_2023_01/771573810" TargetMode="External" /><Relationship Id="rId202" Type="http://schemas.openxmlformats.org/officeDocument/2006/relationships/hyperlink" Target="https://podminky.urs.cz/item/CS_URS_2023_01/771591112" TargetMode="External" /><Relationship Id="rId203" Type="http://schemas.openxmlformats.org/officeDocument/2006/relationships/hyperlink" Target="https://podminky.urs.cz/item/CS_URS_2023_01/771574263" TargetMode="External" /><Relationship Id="rId204" Type="http://schemas.openxmlformats.org/officeDocument/2006/relationships/hyperlink" Target="https://podminky.urs.cz/item/CS_URS_2023_01/771577111" TargetMode="External" /><Relationship Id="rId205" Type="http://schemas.openxmlformats.org/officeDocument/2006/relationships/hyperlink" Target="https://podminky.urs.cz/item/CS_URS_2023_01/771474111" TargetMode="External" /><Relationship Id="rId206" Type="http://schemas.openxmlformats.org/officeDocument/2006/relationships/hyperlink" Target="https://podminky.urs.cz/item/CS_URS_2023_01/771591115" TargetMode="External" /><Relationship Id="rId207" Type="http://schemas.openxmlformats.org/officeDocument/2006/relationships/hyperlink" Target="https://podminky.urs.cz/item/CS_URS_2023_01/771161023" TargetMode="External" /><Relationship Id="rId208" Type="http://schemas.openxmlformats.org/officeDocument/2006/relationships/hyperlink" Target="https://podminky.urs.cz/item/CS_URS_2023_01/998771102" TargetMode="External" /><Relationship Id="rId209" Type="http://schemas.openxmlformats.org/officeDocument/2006/relationships/hyperlink" Target="https://podminky.urs.cz/item/CS_URS_2023_01/783806811" TargetMode="External" /><Relationship Id="rId210" Type="http://schemas.openxmlformats.org/officeDocument/2006/relationships/hyperlink" Target="https://podminky.urs.cz/item/CS_URS_2023_01/783823165" TargetMode="External" /><Relationship Id="rId211" Type="http://schemas.openxmlformats.org/officeDocument/2006/relationships/hyperlink" Target="https://podminky.urs.cz/item/CS_URS_2023_01/783827445" TargetMode="External" /><Relationship Id="rId212" Type="http://schemas.openxmlformats.org/officeDocument/2006/relationships/hyperlink" Target="https://podminky.urs.cz/item/CS_URS_2023_01/783823185" TargetMode="External" /><Relationship Id="rId213" Type="http://schemas.openxmlformats.org/officeDocument/2006/relationships/hyperlink" Target="https://podminky.urs.cz/item/CS_URS_2023_01/783827485" TargetMode="External" /><Relationship Id="rId214" Type="http://schemas.openxmlformats.org/officeDocument/2006/relationships/hyperlink" Target="https://podminky.urs.cz/item/CS_URS_2023_01/784681025" TargetMode="External" /><Relationship Id="rId215" Type="http://schemas.openxmlformats.org/officeDocument/2006/relationships/hyperlink" Target="https://podminky.urs.cz/item/CS_URS_2023_01/784681011" TargetMode="External" /><Relationship Id="rId216" Type="http://schemas.openxmlformats.org/officeDocument/2006/relationships/hyperlink" Target="https://podminky.urs.cz/item/CS_URS_2023_01/011503000" TargetMode="External" /><Relationship Id="rId217" Type="http://schemas.openxmlformats.org/officeDocument/2006/relationships/hyperlink" Target="https://podminky.urs.cz/item/CS_URS_2023_01/030001000" TargetMode="External" /><Relationship Id="rId218" Type="http://schemas.openxmlformats.org/officeDocument/2006/relationships/hyperlink" Target="https://podminky.urs.cz/item/CS_URS_2023_01/043194000" TargetMode="External" /><Relationship Id="rId219" Type="http://schemas.openxmlformats.org/officeDocument/2006/relationships/hyperlink" Target="https://podminky.urs.cz/item/CS_URS_2023_01/065002000" TargetMode="External" /><Relationship Id="rId220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33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38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40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41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42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43</v>
      </c>
      <c r="E29" s="48"/>
      <c r="F29" s="33" t="s">
        <v>44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45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46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47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48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49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50</v>
      </c>
      <c r="U35" s="55"/>
      <c r="V35" s="55"/>
      <c r="W35" s="55"/>
      <c r="X35" s="57" t="s">
        <v>51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20230105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Bytový dům ul. Pionýrů č.p. 249-252, Stochov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parc. číslo st. 606, 607, 608, 609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5. 1. 2023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Město Stochov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32</v>
      </c>
      <c r="AJ49" s="41"/>
      <c r="AK49" s="41"/>
      <c r="AL49" s="41"/>
      <c r="AM49" s="74" t="str">
        <f>IF(E17="","",E17)</f>
        <v>DEKPROJEKT s.r.o.</v>
      </c>
      <c r="AN49" s="65"/>
      <c r="AO49" s="65"/>
      <c r="AP49" s="65"/>
      <c r="AQ49" s="41"/>
      <c r="AR49" s="45"/>
      <c r="AS49" s="75" t="s">
        <v>53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30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36</v>
      </c>
      <c r="AJ50" s="41"/>
      <c r="AK50" s="41"/>
      <c r="AL50" s="41"/>
      <c r="AM50" s="74" t="str">
        <f>IF(E20="","",E20)</f>
        <v>DEKPROJEKT s.r.o.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54</v>
      </c>
      <c r="D52" s="88"/>
      <c r="E52" s="88"/>
      <c r="F52" s="88"/>
      <c r="G52" s="88"/>
      <c r="H52" s="89"/>
      <c r="I52" s="90" t="s">
        <v>55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56</v>
      </c>
      <c r="AH52" s="88"/>
      <c r="AI52" s="88"/>
      <c r="AJ52" s="88"/>
      <c r="AK52" s="88"/>
      <c r="AL52" s="88"/>
      <c r="AM52" s="88"/>
      <c r="AN52" s="90" t="s">
        <v>57</v>
      </c>
      <c r="AO52" s="88"/>
      <c r="AP52" s="88"/>
      <c r="AQ52" s="92" t="s">
        <v>58</v>
      </c>
      <c r="AR52" s="45"/>
      <c r="AS52" s="93" t="s">
        <v>59</v>
      </c>
      <c r="AT52" s="94" t="s">
        <v>60</v>
      </c>
      <c r="AU52" s="94" t="s">
        <v>61</v>
      </c>
      <c r="AV52" s="94" t="s">
        <v>62</v>
      </c>
      <c r="AW52" s="94" t="s">
        <v>63</v>
      </c>
      <c r="AX52" s="94" t="s">
        <v>64</v>
      </c>
      <c r="AY52" s="94" t="s">
        <v>65</v>
      </c>
      <c r="AZ52" s="94" t="s">
        <v>66</v>
      </c>
      <c r="BA52" s="94" t="s">
        <v>67</v>
      </c>
      <c r="BB52" s="94" t="s">
        <v>68</v>
      </c>
      <c r="BC52" s="94" t="s">
        <v>69</v>
      </c>
      <c r="BD52" s="95" t="s">
        <v>70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71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ROUND(AS55,2)</f>
        <v>0</v>
      </c>
      <c r="AT54" s="107">
        <f>ROUND(SUM(AV54:AW54),2)</f>
        <v>0</v>
      </c>
      <c r="AU54" s="108">
        <f>ROUND(AU55,5)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ROUND(AZ55,2)</f>
        <v>0</v>
      </c>
      <c r="BA54" s="107">
        <f>ROUND(BA55,2)</f>
        <v>0</v>
      </c>
      <c r="BB54" s="107">
        <f>ROUND(BB55,2)</f>
        <v>0</v>
      </c>
      <c r="BC54" s="107">
        <f>ROUND(BC55,2)</f>
        <v>0</v>
      </c>
      <c r="BD54" s="109">
        <f>ROUND(BD55,2)</f>
        <v>0</v>
      </c>
      <c r="BE54" s="6"/>
      <c r="BS54" s="110" t="s">
        <v>72</v>
      </c>
      <c r="BT54" s="110" t="s">
        <v>73</v>
      </c>
      <c r="BU54" s="111" t="s">
        <v>74</v>
      </c>
      <c r="BV54" s="110" t="s">
        <v>75</v>
      </c>
      <c r="BW54" s="110" t="s">
        <v>5</v>
      </c>
      <c r="BX54" s="110" t="s">
        <v>76</v>
      </c>
      <c r="CL54" s="110" t="s">
        <v>19</v>
      </c>
    </row>
    <row r="55" s="7" customFormat="1" ht="16.5" customHeight="1">
      <c r="A55" s="112" t="s">
        <v>77</v>
      </c>
      <c r="B55" s="113"/>
      <c r="C55" s="114"/>
      <c r="D55" s="115" t="s">
        <v>78</v>
      </c>
      <c r="E55" s="115"/>
      <c r="F55" s="115"/>
      <c r="G55" s="115"/>
      <c r="H55" s="115"/>
      <c r="I55" s="116"/>
      <c r="J55" s="115" t="s">
        <v>79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'SO-01 - Architektonicko-s...'!J30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80</v>
      </c>
      <c r="AR55" s="119"/>
      <c r="AS55" s="120">
        <v>0</v>
      </c>
      <c r="AT55" s="121">
        <f>ROUND(SUM(AV55:AW55),2)</f>
        <v>0</v>
      </c>
      <c r="AU55" s="122">
        <f>'SO-01 - Architektonicko-s...'!P118</f>
        <v>0</v>
      </c>
      <c r="AV55" s="121">
        <f>'SO-01 - Architektonicko-s...'!J33</f>
        <v>0</v>
      </c>
      <c r="AW55" s="121">
        <f>'SO-01 - Architektonicko-s...'!J34</f>
        <v>0</v>
      </c>
      <c r="AX55" s="121">
        <f>'SO-01 - Architektonicko-s...'!J35</f>
        <v>0</v>
      </c>
      <c r="AY55" s="121">
        <f>'SO-01 - Architektonicko-s...'!J36</f>
        <v>0</v>
      </c>
      <c r="AZ55" s="121">
        <f>'SO-01 - Architektonicko-s...'!F33</f>
        <v>0</v>
      </c>
      <c r="BA55" s="121">
        <f>'SO-01 - Architektonicko-s...'!F34</f>
        <v>0</v>
      </c>
      <c r="BB55" s="121">
        <f>'SO-01 - Architektonicko-s...'!F35</f>
        <v>0</v>
      </c>
      <c r="BC55" s="121">
        <f>'SO-01 - Architektonicko-s...'!F36</f>
        <v>0</v>
      </c>
      <c r="BD55" s="123">
        <f>'SO-01 - Architektonicko-s...'!F37</f>
        <v>0</v>
      </c>
      <c r="BE55" s="7"/>
      <c r="BT55" s="124" t="s">
        <v>81</v>
      </c>
      <c r="BV55" s="124" t="s">
        <v>75</v>
      </c>
      <c r="BW55" s="124" t="s">
        <v>82</v>
      </c>
      <c r="BX55" s="124" t="s">
        <v>5</v>
      </c>
      <c r="CL55" s="124" t="s">
        <v>19</v>
      </c>
      <c r="CM55" s="124" t="s">
        <v>81</v>
      </c>
    </row>
    <row r="56" s="2" customFormat="1" ht="30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5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</row>
    <row r="57" s="2" customFormat="1" ht="6.96" customHeight="1">
      <c r="A57" s="39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45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</sheetData>
  <sheetProtection sheet="1" formatColumns="0" formatRows="0" objects="1" scenarios="1" spinCount="100000" saltValue="/Q9xJYM/NDCaGhF3IG8w2ctln67gbEF3QSnOSp0LQmr4bj3KVC07dPXK5ohK313CstMXgkxWuG3H+mb/9nykiA==" hashValue="6PZdFFcnU910ngbGqGJaDOsT5DdzbAgC1udvrM7ohnQTlD5b9gjEHdLvuS6DqRqpqrWUngus719av7STVm4dtA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SO-01 - Architektonicko-s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21"/>
      <c r="AT3" s="18" t="s">
        <v>81</v>
      </c>
    </row>
    <row r="4" s="1" customFormat="1" ht="24.96" customHeight="1">
      <c r="B4" s="21"/>
      <c r="D4" s="127" t="s">
        <v>83</v>
      </c>
      <c r="L4" s="21"/>
      <c r="M4" s="128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29" t="s">
        <v>16</v>
      </c>
      <c r="L6" s="21"/>
    </row>
    <row r="7" s="1" customFormat="1" ht="16.5" customHeight="1">
      <c r="B7" s="21"/>
      <c r="E7" s="130" t="str">
        <f>'Rekapitulace stavby'!K6</f>
        <v>Bytový dům ul. Pionýrů č.p. 249-252, Stochov</v>
      </c>
      <c r="F7" s="129"/>
      <c r="G7" s="129"/>
      <c r="H7" s="129"/>
      <c r="L7" s="21"/>
    </row>
    <row r="8" s="2" customFormat="1" ht="12" customHeight="1">
      <c r="A8" s="39"/>
      <c r="B8" s="45"/>
      <c r="C8" s="39"/>
      <c r="D8" s="129" t="s">
        <v>84</v>
      </c>
      <c r="E8" s="39"/>
      <c r="F8" s="39"/>
      <c r="G8" s="39"/>
      <c r="H8" s="39"/>
      <c r="I8" s="39"/>
      <c r="J8" s="39"/>
      <c r="K8" s="39"/>
      <c r="L8" s="131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2" t="s">
        <v>85</v>
      </c>
      <c r="F9" s="39"/>
      <c r="G9" s="39"/>
      <c r="H9" s="39"/>
      <c r="I9" s="39"/>
      <c r="J9" s="39"/>
      <c r="K9" s="39"/>
      <c r="L9" s="131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1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29" t="s">
        <v>18</v>
      </c>
      <c r="E11" s="39"/>
      <c r="F11" s="133" t="s">
        <v>19</v>
      </c>
      <c r="G11" s="39"/>
      <c r="H11" s="39"/>
      <c r="I11" s="129" t="s">
        <v>20</v>
      </c>
      <c r="J11" s="133" t="s">
        <v>19</v>
      </c>
      <c r="K11" s="39"/>
      <c r="L11" s="131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29" t="s">
        <v>21</v>
      </c>
      <c r="E12" s="39"/>
      <c r="F12" s="133" t="s">
        <v>22</v>
      </c>
      <c r="G12" s="39"/>
      <c r="H12" s="39"/>
      <c r="I12" s="129" t="s">
        <v>23</v>
      </c>
      <c r="J12" s="134" t="str">
        <f>'Rekapitulace stavby'!AN8</f>
        <v>5. 1. 2023</v>
      </c>
      <c r="K12" s="39"/>
      <c r="L12" s="131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1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29" t="s">
        <v>25</v>
      </c>
      <c r="E14" s="39"/>
      <c r="F14" s="39"/>
      <c r="G14" s="39"/>
      <c r="H14" s="39"/>
      <c r="I14" s="129" t="s">
        <v>26</v>
      </c>
      <c r="J14" s="133" t="s">
        <v>27</v>
      </c>
      <c r="K14" s="39"/>
      <c r="L14" s="131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3" t="s">
        <v>28</v>
      </c>
      <c r="F15" s="39"/>
      <c r="G15" s="39"/>
      <c r="H15" s="39"/>
      <c r="I15" s="129" t="s">
        <v>29</v>
      </c>
      <c r="J15" s="133" t="s">
        <v>19</v>
      </c>
      <c r="K15" s="39"/>
      <c r="L15" s="131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1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29" t="s">
        <v>30</v>
      </c>
      <c r="E17" s="39"/>
      <c r="F17" s="39"/>
      <c r="G17" s="39"/>
      <c r="H17" s="39"/>
      <c r="I17" s="129" t="s">
        <v>26</v>
      </c>
      <c r="J17" s="34" t="str">
        <f>'Rekapitulace stavby'!AN13</f>
        <v>Vyplň údaj</v>
      </c>
      <c r="K17" s="39"/>
      <c r="L17" s="131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3"/>
      <c r="G18" s="133"/>
      <c r="H18" s="133"/>
      <c r="I18" s="129" t="s">
        <v>29</v>
      </c>
      <c r="J18" s="34" t="str">
        <f>'Rekapitulace stavby'!AN14</f>
        <v>Vyplň údaj</v>
      </c>
      <c r="K18" s="39"/>
      <c r="L18" s="131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1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29" t="s">
        <v>32</v>
      </c>
      <c r="E20" s="39"/>
      <c r="F20" s="39"/>
      <c r="G20" s="39"/>
      <c r="H20" s="39"/>
      <c r="I20" s="129" t="s">
        <v>26</v>
      </c>
      <c r="J20" s="133" t="s">
        <v>33</v>
      </c>
      <c r="K20" s="39"/>
      <c r="L20" s="131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3" t="s">
        <v>34</v>
      </c>
      <c r="F21" s="39"/>
      <c r="G21" s="39"/>
      <c r="H21" s="39"/>
      <c r="I21" s="129" t="s">
        <v>29</v>
      </c>
      <c r="J21" s="133" t="s">
        <v>19</v>
      </c>
      <c r="K21" s="39"/>
      <c r="L21" s="131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1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29" t="s">
        <v>36</v>
      </c>
      <c r="E23" s="39"/>
      <c r="F23" s="39"/>
      <c r="G23" s="39"/>
      <c r="H23" s="39"/>
      <c r="I23" s="129" t="s">
        <v>26</v>
      </c>
      <c r="J23" s="133" t="s">
        <v>33</v>
      </c>
      <c r="K23" s="39"/>
      <c r="L23" s="131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3" t="s">
        <v>34</v>
      </c>
      <c r="F24" s="39"/>
      <c r="G24" s="39"/>
      <c r="H24" s="39"/>
      <c r="I24" s="129" t="s">
        <v>29</v>
      </c>
      <c r="J24" s="133" t="s">
        <v>19</v>
      </c>
      <c r="K24" s="39"/>
      <c r="L24" s="131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1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29" t="s">
        <v>37</v>
      </c>
      <c r="E26" s="39"/>
      <c r="F26" s="39"/>
      <c r="G26" s="39"/>
      <c r="H26" s="39"/>
      <c r="I26" s="39"/>
      <c r="J26" s="39"/>
      <c r="K26" s="39"/>
      <c r="L26" s="131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5"/>
      <c r="B27" s="136"/>
      <c r="C27" s="135"/>
      <c r="D27" s="135"/>
      <c r="E27" s="137" t="s">
        <v>19</v>
      </c>
      <c r="F27" s="137"/>
      <c r="G27" s="137"/>
      <c r="H27" s="137"/>
      <c r="I27" s="135"/>
      <c r="J27" s="135"/>
      <c r="K27" s="135"/>
      <c r="L27" s="138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1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39"/>
      <c r="E29" s="139"/>
      <c r="F29" s="139"/>
      <c r="G29" s="139"/>
      <c r="H29" s="139"/>
      <c r="I29" s="139"/>
      <c r="J29" s="139"/>
      <c r="K29" s="139"/>
      <c r="L29" s="131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0" t="s">
        <v>39</v>
      </c>
      <c r="E30" s="39"/>
      <c r="F30" s="39"/>
      <c r="G30" s="39"/>
      <c r="H30" s="39"/>
      <c r="I30" s="39"/>
      <c r="J30" s="141">
        <f>ROUND(J118, 2)</f>
        <v>0</v>
      </c>
      <c r="K30" s="39"/>
      <c r="L30" s="131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39"/>
      <c r="E31" s="139"/>
      <c r="F31" s="139"/>
      <c r="G31" s="139"/>
      <c r="H31" s="139"/>
      <c r="I31" s="139"/>
      <c r="J31" s="139"/>
      <c r="K31" s="139"/>
      <c r="L31" s="131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2" t="s">
        <v>41</v>
      </c>
      <c r="G32" s="39"/>
      <c r="H32" s="39"/>
      <c r="I32" s="142" t="s">
        <v>40</v>
      </c>
      <c r="J32" s="142" t="s">
        <v>42</v>
      </c>
      <c r="K32" s="39"/>
      <c r="L32" s="131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3" t="s">
        <v>43</v>
      </c>
      <c r="E33" s="129" t="s">
        <v>44</v>
      </c>
      <c r="F33" s="144">
        <f>ROUND((SUM(BE118:BE1384)),  2)</f>
        <v>0</v>
      </c>
      <c r="G33" s="39"/>
      <c r="H33" s="39"/>
      <c r="I33" s="145">
        <v>0.20999999999999999</v>
      </c>
      <c r="J33" s="144">
        <f>ROUND(((SUM(BE118:BE1384))*I33),  2)</f>
        <v>0</v>
      </c>
      <c r="K33" s="39"/>
      <c r="L33" s="131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29" t="s">
        <v>45</v>
      </c>
      <c r="F34" s="144">
        <f>ROUND((SUM(BF118:BF1384)),  2)</f>
        <v>0</v>
      </c>
      <c r="G34" s="39"/>
      <c r="H34" s="39"/>
      <c r="I34" s="145">
        <v>0.14999999999999999</v>
      </c>
      <c r="J34" s="144">
        <f>ROUND(((SUM(BF118:BF1384))*I34),  2)</f>
        <v>0</v>
      </c>
      <c r="K34" s="39"/>
      <c r="L34" s="131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29" t="s">
        <v>46</v>
      </c>
      <c r="F35" s="144">
        <f>ROUND((SUM(BG118:BG1384)),  2)</f>
        <v>0</v>
      </c>
      <c r="G35" s="39"/>
      <c r="H35" s="39"/>
      <c r="I35" s="145">
        <v>0.20999999999999999</v>
      </c>
      <c r="J35" s="144">
        <f>0</f>
        <v>0</v>
      </c>
      <c r="K35" s="39"/>
      <c r="L35" s="131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29" t="s">
        <v>47</v>
      </c>
      <c r="F36" s="144">
        <f>ROUND((SUM(BH118:BH1384)),  2)</f>
        <v>0</v>
      </c>
      <c r="G36" s="39"/>
      <c r="H36" s="39"/>
      <c r="I36" s="145">
        <v>0.14999999999999999</v>
      </c>
      <c r="J36" s="144">
        <f>0</f>
        <v>0</v>
      </c>
      <c r="K36" s="39"/>
      <c r="L36" s="131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29" t="s">
        <v>48</v>
      </c>
      <c r="F37" s="144">
        <f>ROUND((SUM(BI118:BI1384)),  2)</f>
        <v>0</v>
      </c>
      <c r="G37" s="39"/>
      <c r="H37" s="39"/>
      <c r="I37" s="145">
        <v>0</v>
      </c>
      <c r="J37" s="144">
        <f>0</f>
        <v>0</v>
      </c>
      <c r="K37" s="39"/>
      <c r="L37" s="131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1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46"/>
      <c r="D39" s="147" t="s">
        <v>49</v>
      </c>
      <c r="E39" s="148"/>
      <c r="F39" s="148"/>
      <c r="G39" s="149" t="s">
        <v>50</v>
      </c>
      <c r="H39" s="150" t="s">
        <v>51</v>
      </c>
      <c r="I39" s="148"/>
      <c r="J39" s="151">
        <f>SUM(J30:J37)</f>
        <v>0</v>
      </c>
      <c r="K39" s="152"/>
      <c r="L39" s="131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3"/>
      <c r="C40" s="154"/>
      <c r="D40" s="154"/>
      <c r="E40" s="154"/>
      <c r="F40" s="154"/>
      <c r="G40" s="154"/>
      <c r="H40" s="154"/>
      <c r="I40" s="154"/>
      <c r="J40" s="154"/>
      <c r="K40" s="154"/>
      <c r="L40" s="131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5"/>
      <c r="C44" s="156"/>
      <c r="D44" s="156"/>
      <c r="E44" s="156"/>
      <c r="F44" s="156"/>
      <c r="G44" s="156"/>
      <c r="H44" s="156"/>
      <c r="I44" s="156"/>
      <c r="J44" s="156"/>
      <c r="K44" s="156"/>
      <c r="L44" s="131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86</v>
      </c>
      <c r="D45" s="41"/>
      <c r="E45" s="41"/>
      <c r="F45" s="41"/>
      <c r="G45" s="41"/>
      <c r="H45" s="41"/>
      <c r="I45" s="41"/>
      <c r="J45" s="41"/>
      <c r="K45" s="41"/>
      <c r="L45" s="131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1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1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57" t="str">
        <f>E7</f>
        <v>Bytový dům ul. Pionýrů č.p. 249-252, Stochov</v>
      </c>
      <c r="F48" s="33"/>
      <c r="G48" s="33"/>
      <c r="H48" s="33"/>
      <c r="I48" s="41"/>
      <c r="J48" s="41"/>
      <c r="K48" s="41"/>
      <c r="L48" s="131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84</v>
      </c>
      <c r="D49" s="41"/>
      <c r="E49" s="41"/>
      <c r="F49" s="41"/>
      <c r="G49" s="41"/>
      <c r="H49" s="41"/>
      <c r="I49" s="41"/>
      <c r="J49" s="41"/>
      <c r="K49" s="41"/>
      <c r="L49" s="131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SO-01 - Architektonicko-stavební část</v>
      </c>
      <c r="F50" s="41"/>
      <c r="G50" s="41"/>
      <c r="H50" s="41"/>
      <c r="I50" s="41"/>
      <c r="J50" s="41"/>
      <c r="K50" s="41"/>
      <c r="L50" s="131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1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parc. číslo st. 606, 607, 608, 609</v>
      </c>
      <c r="G52" s="41"/>
      <c r="H52" s="41"/>
      <c r="I52" s="33" t="s">
        <v>23</v>
      </c>
      <c r="J52" s="73" t="str">
        <f>IF(J12="","",J12)</f>
        <v>5. 1. 2023</v>
      </c>
      <c r="K52" s="41"/>
      <c r="L52" s="131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1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Stochov</v>
      </c>
      <c r="G54" s="41"/>
      <c r="H54" s="41"/>
      <c r="I54" s="33" t="s">
        <v>32</v>
      </c>
      <c r="J54" s="37" t="str">
        <f>E21</f>
        <v>DEKPROJEKT s.r.o.</v>
      </c>
      <c r="K54" s="41"/>
      <c r="L54" s="131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30</v>
      </c>
      <c r="D55" s="41"/>
      <c r="E55" s="41"/>
      <c r="F55" s="28" t="str">
        <f>IF(E18="","",E18)</f>
        <v>Vyplň údaj</v>
      </c>
      <c r="G55" s="41"/>
      <c r="H55" s="41"/>
      <c r="I55" s="33" t="s">
        <v>36</v>
      </c>
      <c r="J55" s="37" t="str">
        <f>E24</f>
        <v>DEKPROJEKT s.r.o.</v>
      </c>
      <c r="K55" s="41"/>
      <c r="L55" s="131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1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58" t="s">
        <v>87</v>
      </c>
      <c r="D57" s="159"/>
      <c r="E57" s="159"/>
      <c r="F57" s="159"/>
      <c r="G57" s="159"/>
      <c r="H57" s="159"/>
      <c r="I57" s="159"/>
      <c r="J57" s="160" t="s">
        <v>88</v>
      </c>
      <c r="K57" s="159"/>
      <c r="L57" s="131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1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1" t="s">
        <v>71</v>
      </c>
      <c r="D59" s="41"/>
      <c r="E59" s="41"/>
      <c r="F59" s="41"/>
      <c r="G59" s="41"/>
      <c r="H59" s="41"/>
      <c r="I59" s="41"/>
      <c r="J59" s="103">
        <f>J118</f>
        <v>0</v>
      </c>
      <c r="K59" s="41"/>
      <c r="L59" s="131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89</v>
      </c>
    </row>
    <row r="60" s="9" customFormat="1" ht="24.96" customHeight="1">
      <c r="A60" s="9"/>
      <c r="B60" s="162"/>
      <c r="C60" s="163"/>
      <c r="D60" s="164" t="s">
        <v>90</v>
      </c>
      <c r="E60" s="165"/>
      <c r="F60" s="165"/>
      <c r="G60" s="165"/>
      <c r="H60" s="165"/>
      <c r="I60" s="165"/>
      <c r="J60" s="166">
        <f>J119</f>
        <v>0</v>
      </c>
      <c r="K60" s="163"/>
      <c r="L60" s="167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8"/>
      <c r="C61" s="169"/>
      <c r="D61" s="170" t="s">
        <v>91</v>
      </c>
      <c r="E61" s="171"/>
      <c r="F61" s="171"/>
      <c r="G61" s="171"/>
      <c r="H61" s="171"/>
      <c r="I61" s="171"/>
      <c r="J61" s="172">
        <f>J120</f>
        <v>0</v>
      </c>
      <c r="K61" s="169"/>
      <c r="L61" s="173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8"/>
      <c r="C62" s="169"/>
      <c r="D62" s="170" t="s">
        <v>92</v>
      </c>
      <c r="E62" s="171"/>
      <c r="F62" s="171"/>
      <c r="G62" s="171"/>
      <c r="H62" s="171"/>
      <c r="I62" s="171"/>
      <c r="J62" s="172">
        <f>J176</f>
        <v>0</v>
      </c>
      <c r="K62" s="169"/>
      <c r="L62" s="173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8"/>
      <c r="C63" s="169"/>
      <c r="D63" s="170" t="s">
        <v>93</v>
      </c>
      <c r="E63" s="171"/>
      <c r="F63" s="171"/>
      <c r="G63" s="171"/>
      <c r="H63" s="171"/>
      <c r="I63" s="171"/>
      <c r="J63" s="172">
        <f>J181</f>
        <v>0</v>
      </c>
      <c r="K63" s="169"/>
      <c r="L63" s="173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8"/>
      <c r="C64" s="169"/>
      <c r="D64" s="170" t="s">
        <v>94</v>
      </c>
      <c r="E64" s="171"/>
      <c r="F64" s="171"/>
      <c r="G64" s="171"/>
      <c r="H64" s="171"/>
      <c r="I64" s="171"/>
      <c r="J64" s="172">
        <f>J211</f>
        <v>0</v>
      </c>
      <c r="K64" s="169"/>
      <c r="L64" s="173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4.88" customHeight="1">
      <c r="A65" s="10"/>
      <c r="B65" s="168"/>
      <c r="C65" s="169"/>
      <c r="D65" s="170" t="s">
        <v>95</v>
      </c>
      <c r="E65" s="171"/>
      <c r="F65" s="171"/>
      <c r="G65" s="171"/>
      <c r="H65" s="171"/>
      <c r="I65" s="171"/>
      <c r="J65" s="172">
        <f>J212</f>
        <v>0</v>
      </c>
      <c r="K65" s="169"/>
      <c r="L65" s="173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68"/>
      <c r="C66" s="169"/>
      <c r="D66" s="170" t="s">
        <v>96</v>
      </c>
      <c r="E66" s="171"/>
      <c r="F66" s="171"/>
      <c r="G66" s="171"/>
      <c r="H66" s="171"/>
      <c r="I66" s="171"/>
      <c r="J66" s="172">
        <f>J229</f>
        <v>0</v>
      </c>
      <c r="K66" s="169"/>
      <c r="L66" s="173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68"/>
      <c r="C67" s="169"/>
      <c r="D67" s="170" t="s">
        <v>97</v>
      </c>
      <c r="E67" s="171"/>
      <c r="F67" s="171"/>
      <c r="G67" s="171"/>
      <c r="H67" s="171"/>
      <c r="I67" s="171"/>
      <c r="J67" s="172">
        <f>J599</f>
        <v>0</v>
      </c>
      <c r="K67" s="169"/>
      <c r="L67" s="173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68"/>
      <c r="C68" s="169"/>
      <c r="D68" s="170" t="s">
        <v>98</v>
      </c>
      <c r="E68" s="171"/>
      <c r="F68" s="171"/>
      <c r="G68" s="171"/>
      <c r="H68" s="171"/>
      <c r="I68" s="171"/>
      <c r="J68" s="172">
        <f>J635</f>
        <v>0</v>
      </c>
      <c r="K68" s="169"/>
      <c r="L68" s="173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8"/>
      <c r="C69" s="169"/>
      <c r="D69" s="170" t="s">
        <v>99</v>
      </c>
      <c r="E69" s="171"/>
      <c r="F69" s="171"/>
      <c r="G69" s="171"/>
      <c r="H69" s="171"/>
      <c r="I69" s="171"/>
      <c r="J69" s="172">
        <f>J647</f>
        <v>0</v>
      </c>
      <c r="K69" s="169"/>
      <c r="L69" s="173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4.88" customHeight="1">
      <c r="A70" s="10"/>
      <c r="B70" s="168"/>
      <c r="C70" s="169"/>
      <c r="D70" s="170" t="s">
        <v>100</v>
      </c>
      <c r="E70" s="171"/>
      <c r="F70" s="171"/>
      <c r="G70" s="171"/>
      <c r="H70" s="171"/>
      <c r="I70" s="171"/>
      <c r="J70" s="172">
        <f>J648</f>
        <v>0</v>
      </c>
      <c r="K70" s="169"/>
      <c r="L70" s="17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4.88" customHeight="1">
      <c r="A71" s="10"/>
      <c r="B71" s="168"/>
      <c r="C71" s="169"/>
      <c r="D71" s="170" t="s">
        <v>101</v>
      </c>
      <c r="E71" s="171"/>
      <c r="F71" s="171"/>
      <c r="G71" s="171"/>
      <c r="H71" s="171"/>
      <c r="I71" s="171"/>
      <c r="J71" s="172">
        <f>J668</f>
        <v>0</v>
      </c>
      <c r="K71" s="169"/>
      <c r="L71" s="173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4.88" customHeight="1">
      <c r="A72" s="10"/>
      <c r="B72" s="168"/>
      <c r="C72" s="169"/>
      <c r="D72" s="170" t="s">
        <v>102</v>
      </c>
      <c r="E72" s="171"/>
      <c r="F72" s="171"/>
      <c r="G72" s="171"/>
      <c r="H72" s="171"/>
      <c r="I72" s="171"/>
      <c r="J72" s="172">
        <f>J674</f>
        <v>0</v>
      </c>
      <c r="K72" s="169"/>
      <c r="L72" s="173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4.88" customHeight="1">
      <c r="A73" s="10"/>
      <c r="B73" s="168"/>
      <c r="C73" s="169"/>
      <c r="D73" s="170" t="s">
        <v>103</v>
      </c>
      <c r="E73" s="171"/>
      <c r="F73" s="171"/>
      <c r="G73" s="171"/>
      <c r="H73" s="171"/>
      <c r="I73" s="171"/>
      <c r="J73" s="172">
        <f>J731</f>
        <v>0</v>
      </c>
      <c r="K73" s="169"/>
      <c r="L73" s="173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4.88" customHeight="1">
      <c r="A74" s="10"/>
      <c r="B74" s="168"/>
      <c r="C74" s="169"/>
      <c r="D74" s="170" t="s">
        <v>104</v>
      </c>
      <c r="E74" s="171"/>
      <c r="F74" s="171"/>
      <c r="G74" s="171"/>
      <c r="H74" s="171"/>
      <c r="I74" s="171"/>
      <c r="J74" s="172">
        <f>J761</f>
        <v>0</v>
      </c>
      <c r="K74" s="169"/>
      <c r="L74" s="173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68"/>
      <c r="C75" s="169"/>
      <c r="D75" s="170" t="s">
        <v>105</v>
      </c>
      <c r="E75" s="171"/>
      <c r="F75" s="171"/>
      <c r="G75" s="171"/>
      <c r="H75" s="171"/>
      <c r="I75" s="171"/>
      <c r="J75" s="172">
        <f>J789</f>
        <v>0</v>
      </c>
      <c r="K75" s="169"/>
      <c r="L75" s="173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68"/>
      <c r="C76" s="169"/>
      <c r="D76" s="170" t="s">
        <v>106</v>
      </c>
      <c r="E76" s="171"/>
      <c r="F76" s="171"/>
      <c r="G76" s="171"/>
      <c r="H76" s="171"/>
      <c r="I76" s="171"/>
      <c r="J76" s="172">
        <f>J800</f>
        <v>0</v>
      </c>
      <c r="K76" s="169"/>
      <c r="L76" s="173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9" customFormat="1" ht="24.96" customHeight="1">
      <c r="A77" s="9"/>
      <c r="B77" s="162"/>
      <c r="C77" s="163"/>
      <c r="D77" s="164" t="s">
        <v>107</v>
      </c>
      <c r="E77" s="165"/>
      <c r="F77" s="165"/>
      <c r="G77" s="165"/>
      <c r="H77" s="165"/>
      <c r="I77" s="165"/>
      <c r="J77" s="166">
        <f>J803</f>
        <v>0</v>
      </c>
      <c r="K77" s="163"/>
      <c r="L77" s="167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="10" customFormat="1" ht="19.92" customHeight="1">
      <c r="A78" s="10"/>
      <c r="B78" s="168"/>
      <c r="C78" s="169"/>
      <c r="D78" s="170" t="s">
        <v>108</v>
      </c>
      <c r="E78" s="171"/>
      <c r="F78" s="171"/>
      <c r="G78" s="171"/>
      <c r="H78" s="171"/>
      <c r="I78" s="171"/>
      <c r="J78" s="172">
        <f>J804</f>
        <v>0</v>
      </c>
      <c r="K78" s="169"/>
      <c r="L78" s="173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68"/>
      <c r="C79" s="169"/>
      <c r="D79" s="170" t="s">
        <v>109</v>
      </c>
      <c r="E79" s="171"/>
      <c r="F79" s="171"/>
      <c r="G79" s="171"/>
      <c r="H79" s="171"/>
      <c r="I79" s="171"/>
      <c r="J79" s="172">
        <f>J829</f>
        <v>0</v>
      </c>
      <c r="K79" s="169"/>
      <c r="L79" s="173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68"/>
      <c r="C80" s="169"/>
      <c r="D80" s="170" t="s">
        <v>110</v>
      </c>
      <c r="E80" s="171"/>
      <c r="F80" s="171"/>
      <c r="G80" s="171"/>
      <c r="H80" s="171"/>
      <c r="I80" s="171"/>
      <c r="J80" s="172">
        <f>J867</f>
        <v>0</v>
      </c>
      <c r="K80" s="169"/>
      <c r="L80" s="173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68"/>
      <c r="C81" s="169"/>
      <c r="D81" s="170" t="s">
        <v>111</v>
      </c>
      <c r="E81" s="171"/>
      <c r="F81" s="171"/>
      <c r="G81" s="171"/>
      <c r="H81" s="171"/>
      <c r="I81" s="171"/>
      <c r="J81" s="172">
        <f>J908</f>
        <v>0</v>
      </c>
      <c r="K81" s="169"/>
      <c r="L81" s="173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68"/>
      <c r="C82" s="169"/>
      <c r="D82" s="170" t="s">
        <v>112</v>
      </c>
      <c r="E82" s="171"/>
      <c r="F82" s="171"/>
      <c r="G82" s="171"/>
      <c r="H82" s="171"/>
      <c r="I82" s="171"/>
      <c r="J82" s="172">
        <f>J927</f>
        <v>0</v>
      </c>
      <c r="K82" s="169"/>
      <c r="L82" s="173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68"/>
      <c r="C83" s="169"/>
      <c r="D83" s="170" t="s">
        <v>113</v>
      </c>
      <c r="E83" s="171"/>
      <c r="F83" s="171"/>
      <c r="G83" s="171"/>
      <c r="H83" s="171"/>
      <c r="I83" s="171"/>
      <c r="J83" s="172">
        <f>J929</f>
        <v>0</v>
      </c>
      <c r="K83" s="169"/>
      <c r="L83" s="173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68"/>
      <c r="C84" s="169"/>
      <c r="D84" s="170" t="s">
        <v>114</v>
      </c>
      <c r="E84" s="171"/>
      <c r="F84" s="171"/>
      <c r="G84" s="171"/>
      <c r="H84" s="171"/>
      <c r="I84" s="171"/>
      <c r="J84" s="172">
        <f>J996</f>
        <v>0</v>
      </c>
      <c r="K84" s="169"/>
      <c r="L84" s="173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68"/>
      <c r="C85" s="169"/>
      <c r="D85" s="170" t="s">
        <v>115</v>
      </c>
      <c r="E85" s="171"/>
      <c r="F85" s="171"/>
      <c r="G85" s="171"/>
      <c r="H85" s="171"/>
      <c r="I85" s="171"/>
      <c r="J85" s="172">
        <f>J1007</f>
        <v>0</v>
      </c>
      <c r="K85" s="169"/>
      <c r="L85" s="173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68"/>
      <c r="C86" s="169"/>
      <c r="D86" s="170" t="s">
        <v>116</v>
      </c>
      <c r="E86" s="171"/>
      <c r="F86" s="171"/>
      <c r="G86" s="171"/>
      <c r="H86" s="171"/>
      <c r="I86" s="171"/>
      <c r="J86" s="172">
        <f>J1012</f>
        <v>0</v>
      </c>
      <c r="K86" s="169"/>
      <c r="L86" s="173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68"/>
      <c r="C87" s="169"/>
      <c r="D87" s="170" t="s">
        <v>117</v>
      </c>
      <c r="E87" s="171"/>
      <c r="F87" s="171"/>
      <c r="G87" s="171"/>
      <c r="H87" s="171"/>
      <c r="I87" s="171"/>
      <c r="J87" s="172">
        <f>J1035</f>
        <v>0</v>
      </c>
      <c r="K87" s="169"/>
      <c r="L87" s="173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10" customFormat="1" ht="19.92" customHeight="1">
      <c r="A88" s="10"/>
      <c r="B88" s="168"/>
      <c r="C88" s="169"/>
      <c r="D88" s="170" t="s">
        <v>118</v>
      </c>
      <c r="E88" s="171"/>
      <c r="F88" s="171"/>
      <c r="G88" s="171"/>
      <c r="H88" s="171"/>
      <c r="I88" s="171"/>
      <c r="J88" s="172">
        <f>J1131</f>
        <v>0</v>
      </c>
      <c r="K88" s="169"/>
      <c r="L88" s="173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68"/>
      <c r="C89" s="169"/>
      <c r="D89" s="170" t="s">
        <v>119</v>
      </c>
      <c r="E89" s="171"/>
      <c r="F89" s="171"/>
      <c r="G89" s="171"/>
      <c r="H89" s="171"/>
      <c r="I89" s="171"/>
      <c r="J89" s="172">
        <f>J1212</f>
        <v>0</v>
      </c>
      <c r="K89" s="169"/>
      <c r="L89" s="173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10" customFormat="1" ht="19.92" customHeight="1">
      <c r="A90" s="10"/>
      <c r="B90" s="168"/>
      <c r="C90" s="169"/>
      <c r="D90" s="170" t="s">
        <v>120</v>
      </c>
      <c r="E90" s="171"/>
      <c r="F90" s="171"/>
      <c r="G90" s="171"/>
      <c r="H90" s="171"/>
      <c r="I90" s="171"/>
      <c r="J90" s="172">
        <f>J1251</f>
        <v>0</v>
      </c>
      <c r="K90" s="169"/>
      <c r="L90" s="173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s="10" customFormat="1" ht="19.92" customHeight="1">
      <c r="A91" s="10"/>
      <c r="B91" s="168"/>
      <c r="C91" s="169"/>
      <c r="D91" s="170" t="s">
        <v>121</v>
      </c>
      <c r="E91" s="171"/>
      <c r="F91" s="171"/>
      <c r="G91" s="171"/>
      <c r="H91" s="171"/>
      <c r="I91" s="171"/>
      <c r="J91" s="172">
        <f>J1273</f>
        <v>0</v>
      </c>
      <c r="K91" s="169"/>
      <c r="L91" s="173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s="10" customFormat="1" ht="19.92" customHeight="1">
      <c r="A92" s="10"/>
      <c r="B92" s="168"/>
      <c r="C92" s="169"/>
      <c r="D92" s="170" t="s">
        <v>122</v>
      </c>
      <c r="E92" s="171"/>
      <c r="F92" s="171"/>
      <c r="G92" s="171"/>
      <c r="H92" s="171"/>
      <c r="I92" s="171"/>
      <c r="J92" s="172">
        <f>J1313</f>
        <v>0</v>
      </c>
      <c r="K92" s="169"/>
      <c r="L92" s="173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s="10" customFormat="1" ht="19.92" customHeight="1">
      <c r="A93" s="10"/>
      <c r="B93" s="168"/>
      <c r="C93" s="169"/>
      <c r="D93" s="170" t="s">
        <v>123</v>
      </c>
      <c r="E93" s="171"/>
      <c r="F93" s="171"/>
      <c r="G93" s="171"/>
      <c r="H93" s="171"/>
      <c r="I93" s="171"/>
      <c r="J93" s="172">
        <f>J1355</f>
        <v>0</v>
      </c>
      <c r="K93" s="169"/>
      <c r="L93" s="173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s="9" customFormat="1" ht="24.96" customHeight="1">
      <c r="A94" s="9"/>
      <c r="B94" s="162"/>
      <c r="C94" s="163"/>
      <c r="D94" s="164" t="s">
        <v>124</v>
      </c>
      <c r="E94" s="165"/>
      <c r="F94" s="165"/>
      <c r="G94" s="165"/>
      <c r="H94" s="165"/>
      <c r="I94" s="165"/>
      <c r="J94" s="166">
        <f>J1369</f>
        <v>0</v>
      </c>
      <c r="K94" s="163"/>
      <c r="L94" s="167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="10" customFormat="1" ht="19.92" customHeight="1">
      <c r="A95" s="10"/>
      <c r="B95" s="168"/>
      <c r="C95" s="169"/>
      <c r="D95" s="170" t="s">
        <v>125</v>
      </c>
      <c r="E95" s="171"/>
      <c r="F95" s="171"/>
      <c r="G95" s="171"/>
      <c r="H95" s="171"/>
      <c r="I95" s="171"/>
      <c r="J95" s="172">
        <f>J1370</f>
        <v>0</v>
      </c>
      <c r="K95" s="169"/>
      <c r="L95" s="173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</row>
    <row r="96" s="10" customFormat="1" ht="19.92" customHeight="1">
      <c r="A96" s="10"/>
      <c r="B96" s="168"/>
      <c r="C96" s="169"/>
      <c r="D96" s="170" t="s">
        <v>126</v>
      </c>
      <c r="E96" s="171"/>
      <c r="F96" s="171"/>
      <c r="G96" s="171"/>
      <c r="H96" s="171"/>
      <c r="I96" s="171"/>
      <c r="J96" s="172">
        <f>J1374</f>
        <v>0</v>
      </c>
      <c r="K96" s="169"/>
      <c r="L96" s="17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68"/>
      <c r="C97" s="169"/>
      <c r="D97" s="170" t="s">
        <v>127</v>
      </c>
      <c r="E97" s="171"/>
      <c r="F97" s="171"/>
      <c r="G97" s="171"/>
      <c r="H97" s="171"/>
      <c r="I97" s="171"/>
      <c r="J97" s="172">
        <f>J1378</f>
        <v>0</v>
      </c>
      <c r="K97" s="169"/>
      <c r="L97" s="17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68"/>
      <c r="C98" s="169"/>
      <c r="D98" s="170" t="s">
        <v>128</v>
      </c>
      <c r="E98" s="171"/>
      <c r="F98" s="171"/>
      <c r="G98" s="171"/>
      <c r="H98" s="171"/>
      <c r="I98" s="171"/>
      <c r="J98" s="172">
        <f>J1382</f>
        <v>0</v>
      </c>
      <c r="K98" s="169"/>
      <c r="L98" s="17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131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131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2"/>
      <c r="C104" s="63"/>
      <c r="D104" s="63"/>
      <c r="E104" s="63"/>
      <c r="F104" s="63"/>
      <c r="G104" s="63"/>
      <c r="H104" s="63"/>
      <c r="I104" s="63"/>
      <c r="J104" s="63"/>
      <c r="K104" s="63"/>
      <c r="L104" s="131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129</v>
      </c>
      <c r="D105" s="41"/>
      <c r="E105" s="41"/>
      <c r="F105" s="41"/>
      <c r="G105" s="41"/>
      <c r="H105" s="41"/>
      <c r="I105" s="41"/>
      <c r="J105" s="41"/>
      <c r="K105" s="41"/>
      <c r="L105" s="131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131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131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57" t="str">
        <f>E7</f>
        <v>Bytový dům ul. Pionýrů č.p. 249-252, Stochov</v>
      </c>
      <c r="F108" s="33"/>
      <c r="G108" s="33"/>
      <c r="H108" s="33"/>
      <c r="I108" s="41"/>
      <c r="J108" s="41"/>
      <c r="K108" s="41"/>
      <c r="L108" s="131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84</v>
      </c>
      <c r="D109" s="41"/>
      <c r="E109" s="41"/>
      <c r="F109" s="41"/>
      <c r="G109" s="41"/>
      <c r="H109" s="41"/>
      <c r="I109" s="41"/>
      <c r="J109" s="41"/>
      <c r="K109" s="41"/>
      <c r="L109" s="131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0" t="str">
        <f>E9</f>
        <v>SO-01 - Architektonicko-stavební část</v>
      </c>
      <c r="F110" s="41"/>
      <c r="G110" s="41"/>
      <c r="H110" s="41"/>
      <c r="I110" s="41"/>
      <c r="J110" s="41"/>
      <c r="K110" s="41"/>
      <c r="L110" s="131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131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21</v>
      </c>
      <c r="D112" s="41"/>
      <c r="E112" s="41"/>
      <c r="F112" s="28" t="str">
        <f>F12</f>
        <v>parc. číslo st. 606, 607, 608, 609</v>
      </c>
      <c r="G112" s="41"/>
      <c r="H112" s="41"/>
      <c r="I112" s="33" t="s">
        <v>23</v>
      </c>
      <c r="J112" s="73" t="str">
        <f>IF(J12="","",J12)</f>
        <v>5. 1. 2023</v>
      </c>
      <c r="K112" s="41"/>
      <c r="L112" s="131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131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25</v>
      </c>
      <c r="D114" s="41"/>
      <c r="E114" s="41"/>
      <c r="F114" s="28" t="str">
        <f>E15</f>
        <v>Město Stochov</v>
      </c>
      <c r="G114" s="41"/>
      <c r="H114" s="41"/>
      <c r="I114" s="33" t="s">
        <v>32</v>
      </c>
      <c r="J114" s="37" t="str">
        <f>E21</f>
        <v>DEKPROJEKT s.r.o.</v>
      </c>
      <c r="K114" s="41"/>
      <c r="L114" s="131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30</v>
      </c>
      <c r="D115" s="41"/>
      <c r="E115" s="41"/>
      <c r="F115" s="28" t="str">
        <f>IF(E18="","",E18)</f>
        <v>Vyplň údaj</v>
      </c>
      <c r="G115" s="41"/>
      <c r="H115" s="41"/>
      <c r="I115" s="33" t="s">
        <v>36</v>
      </c>
      <c r="J115" s="37" t="str">
        <f>E24</f>
        <v>DEKPROJEKT s.r.o.</v>
      </c>
      <c r="K115" s="41"/>
      <c r="L115" s="131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131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74"/>
      <c r="B117" s="175"/>
      <c r="C117" s="176" t="s">
        <v>130</v>
      </c>
      <c r="D117" s="177" t="s">
        <v>58</v>
      </c>
      <c r="E117" s="177" t="s">
        <v>54</v>
      </c>
      <c r="F117" s="177" t="s">
        <v>55</v>
      </c>
      <c r="G117" s="177" t="s">
        <v>131</v>
      </c>
      <c r="H117" s="177" t="s">
        <v>132</v>
      </c>
      <c r="I117" s="177" t="s">
        <v>133</v>
      </c>
      <c r="J117" s="177" t="s">
        <v>88</v>
      </c>
      <c r="K117" s="178" t="s">
        <v>134</v>
      </c>
      <c r="L117" s="179"/>
      <c r="M117" s="93" t="s">
        <v>19</v>
      </c>
      <c r="N117" s="94" t="s">
        <v>43</v>
      </c>
      <c r="O117" s="94" t="s">
        <v>135</v>
      </c>
      <c r="P117" s="94" t="s">
        <v>136</v>
      </c>
      <c r="Q117" s="94" t="s">
        <v>137</v>
      </c>
      <c r="R117" s="94" t="s">
        <v>138</v>
      </c>
      <c r="S117" s="94" t="s">
        <v>139</v>
      </c>
      <c r="T117" s="95" t="s">
        <v>140</v>
      </c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  <c r="AE117" s="174"/>
    </row>
    <row r="118" s="2" customFormat="1" ht="22.8" customHeight="1">
      <c r="A118" s="39"/>
      <c r="B118" s="40"/>
      <c r="C118" s="100" t="s">
        <v>141</v>
      </c>
      <c r="D118" s="41"/>
      <c r="E118" s="41"/>
      <c r="F118" s="41"/>
      <c r="G118" s="41"/>
      <c r="H118" s="41"/>
      <c r="I118" s="41"/>
      <c r="J118" s="180">
        <f>BK118</f>
        <v>0</v>
      </c>
      <c r="K118" s="41"/>
      <c r="L118" s="45"/>
      <c r="M118" s="96"/>
      <c r="N118" s="181"/>
      <c r="O118" s="97"/>
      <c r="P118" s="182">
        <f>P119+P803+P1369</f>
        <v>0</v>
      </c>
      <c r="Q118" s="97"/>
      <c r="R118" s="182">
        <f>R119+R803+R1369</f>
        <v>171.71903870000003</v>
      </c>
      <c r="S118" s="97"/>
      <c r="T118" s="183">
        <f>T119+T803+T1369</f>
        <v>113.89648251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72</v>
      </c>
      <c r="AU118" s="18" t="s">
        <v>89</v>
      </c>
      <c r="BK118" s="184">
        <f>BK119+BK803+BK1369</f>
        <v>0</v>
      </c>
    </row>
    <row r="119" s="12" customFormat="1" ht="25.92" customHeight="1">
      <c r="A119" s="12"/>
      <c r="B119" s="185"/>
      <c r="C119" s="186"/>
      <c r="D119" s="187" t="s">
        <v>72</v>
      </c>
      <c r="E119" s="188" t="s">
        <v>142</v>
      </c>
      <c r="F119" s="188" t="s">
        <v>143</v>
      </c>
      <c r="G119" s="186"/>
      <c r="H119" s="186"/>
      <c r="I119" s="189"/>
      <c r="J119" s="190">
        <f>BK119</f>
        <v>0</v>
      </c>
      <c r="K119" s="186"/>
      <c r="L119" s="191"/>
      <c r="M119" s="192"/>
      <c r="N119" s="193"/>
      <c r="O119" s="193"/>
      <c r="P119" s="194">
        <f>P120+P176+P181+P211+P647+P789+P800</f>
        <v>0</v>
      </c>
      <c r="Q119" s="193"/>
      <c r="R119" s="194">
        <f>R120+R176+R181+R211+R647+R789+R800</f>
        <v>118.78097938000002</v>
      </c>
      <c r="S119" s="193"/>
      <c r="T119" s="195">
        <f>T120+T176+T181+T211+T647+T789+T800</f>
        <v>105.475325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96" t="s">
        <v>81</v>
      </c>
      <c r="AT119" s="197" t="s">
        <v>72</v>
      </c>
      <c r="AU119" s="197" t="s">
        <v>73</v>
      </c>
      <c r="AY119" s="196" t="s">
        <v>144</v>
      </c>
      <c r="BK119" s="198">
        <f>BK120+BK176+BK181+BK211+BK647+BK789+BK800</f>
        <v>0</v>
      </c>
    </row>
    <row r="120" s="12" customFormat="1" ht="22.8" customHeight="1">
      <c r="A120" s="12"/>
      <c r="B120" s="185"/>
      <c r="C120" s="186"/>
      <c r="D120" s="187" t="s">
        <v>72</v>
      </c>
      <c r="E120" s="199" t="s">
        <v>81</v>
      </c>
      <c r="F120" s="199" t="s">
        <v>145</v>
      </c>
      <c r="G120" s="186"/>
      <c r="H120" s="186"/>
      <c r="I120" s="189"/>
      <c r="J120" s="200">
        <f>BK120</f>
        <v>0</v>
      </c>
      <c r="K120" s="186"/>
      <c r="L120" s="191"/>
      <c r="M120" s="192"/>
      <c r="N120" s="193"/>
      <c r="O120" s="193"/>
      <c r="P120" s="194">
        <f>SUM(P121:P175)</f>
        <v>0</v>
      </c>
      <c r="Q120" s="193"/>
      <c r="R120" s="194">
        <f>SUM(R121:R175)</f>
        <v>23.797622</v>
      </c>
      <c r="S120" s="193"/>
      <c r="T120" s="195">
        <f>SUM(T121:T175)</f>
        <v>41.424325000000003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96" t="s">
        <v>81</v>
      </c>
      <c r="AT120" s="197" t="s">
        <v>72</v>
      </c>
      <c r="AU120" s="197" t="s">
        <v>81</v>
      </c>
      <c r="AY120" s="196" t="s">
        <v>144</v>
      </c>
      <c r="BK120" s="198">
        <f>SUM(BK121:BK175)</f>
        <v>0</v>
      </c>
    </row>
    <row r="121" s="2" customFormat="1" ht="37.8" customHeight="1">
      <c r="A121" s="39"/>
      <c r="B121" s="40"/>
      <c r="C121" s="201" t="s">
        <v>81</v>
      </c>
      <c r="D121" s="201" t="s">
        <v>146</v>
      </c>
      <c r="E121" s="202" t="s">
        <v>147</v>
      </c>
      <c r="F121" s="203" t="s">
        <v>148</v>
      </c>
      <c r="G121" s="204" t="s">
        <v>149</v>
      </c>
      <c r="H121" s="205">
        <v>113.08499999999999</v>
      </c>
      <c r="I121" s="206"/>
      <c r="J121" s="207">
        <f>ROUND(I121*H121,2)</f>
        <v>0</v>
      </c>
      <c r="K121" s="203" t="s">
        <v>150</v>
      </c>
      <c r="L121" s="45"/>
      <c r="M121" s="208" t="s">
        <v>19</v>
      </c>
      <c r="N121" s="209" t="s">
        <v>45</v>
      </c>
      <c r="O121" s="85"/>
      <c r="P121" s="210">
        <f>O121*H121</f>
        <v>0</v>
      </c>
      <c r="Q121" s="210">
        <v>0</v>
      </c>
      <c r="R121" s="210">
        <f>Q121*H121</f>
        <v>0</v>
      </c>
      <c r="S121" s="210">
        <v>0.255</v>
      </c>
      <c r="T121" s="211">
        <f>S121*H121</f>
        <v>28.836675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2" t="s">
        <v>151</v>
      </c>
      <c r="AT121" s="212" t="s">
        <v>146</v>
      </c>
      <c r="AU121" s="212" t="s">
        <v>152</v>
      </c>
      <c r="AY121" s="18" t="s">
        <v>144</v>
      </c>
      <c r="BE121" s="213">
        <f>IF(N121="základní",J121,0)</f>
        <v>0</v>
      </c>
      <c r="BF121" s="213">
        <f>IF(N121="snížená",J121,0)</f>
        <v>0</v>
      </c>
      <c r="BG121" s="213">
        <f>IF(N121="zákl. přenesená",J121,0)</f>
        <v>0</v>
      </c>
      <c r="BH121" s="213">
        <f>IF(N121="sníž. přenesená",J121,0)</f>
        <v>0</v>
      </c>
      <c r="BI121" s="213">
        <f>IF(N121="nulová",J121,0)</f>
        <v>0</v>
      </c>
      <c r="BJ121" s="18" t="s">
        <v>152</v>
      </c>
      <c r="BK121" s="213">
        <f>ROUND(I121*H121,2)</f>
        <v>0</v>
      </c>
      <c r="BL121" s="18" t="s">
        <v>151</v>
      </c>
      <c r="BM121" s="212" t="s">
        <v>153</v>
      </c>
    </row>
    <row r="122" s="2" customFormat="1">
      <c r="A122" s="39"/>
      <c r="B122" s="40"/>
      <c r="C122" s="41"/>
      <c r="D122" s="214" t="s">
        <v>154</v>
      </c>
      <c r="E122" s="41"/>
      <c r="F122" s="215" t="s">
        <v>155</v>
      </c>
      <c r="G122" s="41"/>
      <c r="H122" s="41"/>
      <c r="I122" s="216"/>
      <c r="J122" s="41"/>
      <c r="K122" s="41"/>
      <c r="L122" s="45"/>
      <c r="M122" s="217"/>
      <c r="N122" s="218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154</v>
      </c>
      <c r="AU122" s="18" t="s">
        <v>152</v>
      </c>
    </row>
    <row r="123" s="13" customFormat="1">
      <c r="A123" s="13"/>
      <c r="B123" s="219"/>
      <c r="C123" s="220"/>
      <c r="D123" s="221" t="s">
        <v>156</v>
      </c>
      <c r="E123" s="222" t="s">
        <v>19</v>
      </c>
      <c r="F123" s="223" t="s">
        <v>157</v>
      </c>
      <c r="G123" s="220"/>
      <c r="H123" s="222" t="s">
        <v>19</v>
      </c>
      <c r="I123" s="224"/>
      <c r="J123" s="220"/>
      <c r="K123" s="220"/>
      <c r="L123" s="225"/>
      <c r="M123" s="226"/>
      <c r="N123" s="227"/>
      <c r="O123" s="227"/>
      <c r="P123" s="227"/>
      <c r="Q123" s="227"/>
      <c r="R123" s="227"/>
      <c r="S123" s="227"/>
      <c r="T123" s="228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29" t="s">
        <v>156</v>
      </c>
      <c r="AU123" s="229" t="s">
        <v>152</v>
      </c>
      <c r="AV123" s="13" t="s">
        <v>81</v>
      </c>
      <c r="AW123" s="13" t="s">
        <v>35</v>
      </c>
      <c r="AX123" s="13" t="s">
        <v>73</v>
      </c>
      <c r="AY123" s="229" t="s">
        <v>144</v>
      </c>
    </row>
    <row r="124" s="14" customFormat="1">
      <c r="A124" s="14"/>
      <c r="B124" s="230"/>
      <c r="C124" s="231"/>
      <c r="D124" s="221" t="s">
        <v>156</v>
      </c>
      <c r="E124" s="232" t="s">
        <v>19</v>
      </c>
      <c r="F124" s="233" t="s">
        <v>158</v>
      </c>
      <c r="G124" s="231"/>
      <c r="H124" s="234">
        <v>35.310000000000002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0" t="s">
        <v>156</v>
      </c>
      <c r="AU124" s="240" t="s">
        <v>152</v>
      </c>
      <c r="AV124" s="14" t="s">
        <v>152</v>
      </c>
      <c r="AW124" s="14" t="s">
        <v>35</v>
      </c>
      <c r="AX124" s="14" t="s">
        <v>73</v>
      </c>
      <c r="AY124" s="240" t="s">
        <v>144</v>
      </c>
    </row>
    <row r="125" s="14" customFormat="1">
      <c r="A125" s="14"/>
      <c r="B125" s="230"/>
      <c r="C125" s="231"/>
      <c r="D125" s="221" t="s">
        <v>156</v>
      </c>
      <c r="E125" s="232" t="s">
        <v>19</v>
      </c>
      <c r="F125" s="233" t="s">
        <v>159</v>
      </c>
      <c r="G125" s="231"/>
      <c r="H125" s="234">
        <v>77.775000000000006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0" t="s">
        <v>156</v>
      </c>
      <c r="AU125" s="240" t="s">
        <v>152</v>
      </c>
      <c r="AV125" s="14" t="s">
        <v>152</v>
      </c>
      <c r="AW125" s="14" t="s">
        <v>35</v>
      </c>
      <c r="AX125" s="14" t="s">
        <v>73</v>
      </c>
      <c r="AY125" s="240" t="s">
        <v>144</v>
      </c>
    </row>
    <row r="126" s="15" customFormat="1">
      <c r="A126" s="15"/>
      <c r="B126" s="241"/>
      <c r="C126" s="242"/>
      <c r="D126" s="221" t="s">
        <v>156</v>
      </c>
      <c r="E126" s="243" t="s">
        <v>19</v>
      </c>
      <c r="F126" s="244" t="s">
        <v>160</v>
      </c>
      <c r="G126" s="242"/>
      <c r="H126" s="245">
        <v>113.08500000000001</v>
      </c>
      <c r="I126" s="246"/>
      <c r="J126" s="242"/>
      <c r="K126" s="242"/>
      <c r="L126" s="247"/>
      <c r="M126" s="248"/>
      <c r="N126" s="249"/>
      <c r="O126" s="249"/>
      <c r="P126" s="249"/>
      <c r="Q126" s="249"/>
      <c r="R126" s="249"/>
      <c r="S126" s="249"/>
      <c r="T126" s="250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1" t="s">
        <v>156</v>
      </c>
      <c r="AU126" s="251" t="s">
        <v>152</v>
      </c>
      <c r="AV126" s="15" t="s">
        <v>151</v>
      </c>
      <c r="AW126" s="15" t="s">
        <v>35</v>
      </c>
      <c r="AX126" s="15" t="s">
        <v>81</v>
      </c>
      <c r="AY126" s="251" t="s">
        <v>144</v>
      </c>
    </row>
    <row r="127" s="2" customFormat="1" ht="24.15" customHeight="1">
      <c r="A127" s="39"/>
      <c r="B127" s="40"/>
      <c r="C127" s="201" t="s">
        <v>152</v>
      </c>
      <c r="D127" s="201" t="s">
        <v>146</v>
      </c>
      <c r="E127" s="202" t="s">
        <v>161</v>
      </c>
      <c r="F127" s="203" t="s">
        <v>162</v>
      </c>
      <c r="G127" s="204" t="s">
        <v>163</v>
      </c>
      <c r="H127" s="205">
        <v>49</v>
      </c>
      <c r="I127" s="206"/>
      <c r="J127" s="207">
        <f>ROUND(I127*H127,2)</f>
        <v>0</v>
      </c>
      <c r="K127" s="203" t="s">
        <v>150</v>
      </c>
      <c r="L127" s="45"/>
      <c r="M127" s="208" t="s">
        <v>19</v>
      </c>
      <c r="N127" s="209" t="s">
        <v>45</v>
      </c>
      <c r="O127" s="85"/>
      <c r="P127" s="210">
        <f>O127*H127</f>
        <v>0</v>
      </c>
      <c r="Q127" s="210">
        <v>0</v>
      </c>
      <c r="R127" s="210">
        <f>Q127*H127</f>
        <v>0</v>
      </c>
      <c r="S127" s="210">
        <v>0.20499999999999999</v>
      </c>
      <c r="T127" s="211">
        <f>S127*H127</f>
        <v>10.045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2" t="s">
        <v>151</v>
      </c>
      <c r="AT127" s="212" t="s">
        <v>146</v>
      </c>
      <c r="AU127" s="212" t="s">
        <v>152</v>
      </c>
      <c r="AY127" s="18" t="s">
        <v>144</v>
      </c>
      <c r="BE127" s="213">
        <f>IF(N127="základní",J127,0)</f>
        <v>0</v>
      </c>
      <c r="BF127" s="213">
        <f>IF(N127="snížená",J127,0)</f>
        <v>0</v>
      </c>
      <c r="BG127" s="213">
        <f>IF(N127="zákl. přenesená",J127,0)</f>
        <v>0</v>
      </c>
      <c r="BH127" s="213">
        <f>IF(N127="sníž. přenesená",J127,0)</f>
        <v>0</v>
      </c>
      <c r="BI127" s="213">
        <f>IF(N127="nulová",J127,0)</f>
        <v>0</v>
      </c>
      <c r="BJ127" s="18" t="s">
        <v>152</v>
      </c>
      <c r="BK127" s="213">
        <f>ROUND(I127*H127,2)</f>
        <v>0</v>
      </c>
      <c r="BL127" s="18" t="s">
        <v>151</v>
      </c>
      <c r="BM127" s="212" t="s">
        <v>164</v>
      </c>
    </row>
    <row r="128" s="2" customFormat="1">
      <c r="A128" s="39"/>
      <c r="B128" s="40"/>
      <c r="C128" s="41"/>
      <c r="D128" s="214" t="s">
        <v>154</v>
      </c>
      <c r="E128" s="41"/>
      <c r="F128" s="215" t="s">
        <v>165</v>
      </c>
      <c r="G128" s="41"/>
      <c r="H128" s="41"/>
      <c r="I128" s="216"/>
      <c r="J128" s="41"/>
      <c r="K128" s="41"/>
      <c r="L128" s="45"/>
      <c r="M128" s="217"/>
      <c r="N128" s="218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154</v>
      </c>
      <c r="AU128" s="18" t="s">
        <v>152</v>
      </c>
    </row>
    <row r="129" s="13" customFormat="1">
      <c r="A129" s="13"/>
      <c r="B129" s="219"/>
      <c r="C129" s="220"/>
      <c r="D129" s="221" t="s">
        <v>156</v>
      </c>
      <c r="E129" s="222" t="s">
        <v>19</v>
      </c>
      <c r="F129" s="223" t="s">
        <v>166</v>
      </c>
      <c r="G129" s="220"/>
      <c r="H129" s="222" t="s">
        <v>19</v>
      </c>
      <c r="I129" s="224"/>
      <c r="J129" s="220"/>
      <c r="K129" s="220"/>
      <c r="L129" s="225"/>
      <c r="M129" s="226"/>
      <c r="N129" s="227"/>
      <c r="O129" s="227"/>
      <c r="P129" s="227"/>
      <c r="Q129" s="227"/>
      <c r="R129" s="227"/>
      <c r="S129" s="227"/>
      <c r="T129" s="22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29" t="s">
        <v>156</v>
      </c>
      <c r="AU129" s="229" t="s">
        <v>152</v>
      </c>
      <c r="AV129" s="13" t="s">
        <v>81</v>
      </c>
      <c r="AW129" s="13" t="s">
        <v>35</v>
      </c>
      <c r="AX129" s="13" t="s">
        <v>73</v>
      </c>
      <c r="AY129" s="229" t="s">
        <v>144</v>
      </c>
    </row>
    <row r="130" s="13" customFormat="1">
      <c r="A130" s="13"/>
      <c r="B130" s="219"/>
      <c r="C130" s="220"/>
      <c r="D130" s="221" t="s">
        <v>156</v>
      </c>
      <c r="E130" s="222" t="s">
        <v>19</v>
      </c>
      <c r="F130" s="223" t="s">
        <v>167</v>
      </c>
      <c r="G130" s="220"/>
      <c r="H130" s="222" t="s">
        <v>19</v>
      </c>
      <c r="I130" s="224"/>
      <c r="J130" s="220"/>
      <c r="K130" s="220"/>
      <c r="L130" s="225"/>
      <c r="M130" s="226"/>
      <c r="N130" s="227"/>
      <c r="O130" s="227"/>
      <c r="P130" s="227"/>
      <c r="Q130" s="227"/>
      <c r="R130" s="227"/>
      <c r="S130" s="227"/>
      <c r="T130" s="22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29" t="s">
        <v>156</v>
      </c>
      <c r="AU130" s="229" t="s">
        <v>152</v>
      </c>
      <c r="AV130" s="13" t="s">
        <v>81</v>
      </c>
      <c r="AW130" s="13" t="s">
        <v>35</v>
      </c>
      <c r="AX130" s="13" t="s">
        <v>73</v>
      </c>
      <c r="AY130" s="229" t="s">
        <v>144</v>
      </c>
    </row>
    <row r="131" s="14" customFormat="1">
      <c r="A131" s="14"/>
      <c r="B131" s="230"/>
      <c r="C131" s="231"/>
      <c r="D131" s="221" t="s">
        <v>156</v>
      </c>
      <c r="E131" s="232" t="s">
        <v>19</v>
      </c>
      <c r="F131" s="233" t="s">
        <v>168</v>
      </c>
      <c r="G131" s="231"/>
      <c r="H131" s="234">
        <v>49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0" t="s">
        <v>156</v>
      </c>
      <c r="AU131" s="240" t="s">
        <v>152</v>
      </c>
      <c r="AV131" s="14" t="s">
        <v>152</v>
      </c>
      <c r="AW131" s="14" t="s">
        <v>35</v>
      </c>
      <c r="AX131" s="14" t="s">
        <v>81</v>
      </c>
      <c r="AY131" s="240" t="s">
        <v>144</v>
      </c>
    </row>
    <row r="132" s="2" customFormat="1" ht="24.15" customHeight="1">
      <c r="A132" s="39"/>
      <c r="B132" s="40"/>
      <c r="C132" s="201" t="s">
        <v>169</v>
      </c>
      <c r="D132" s="201" t="s">
        <v>146</v>
      </c>
      <c r="E132" s="202" t="s">
        <v>170</v>
      </c>
      <c r="F132" s="203" t="s">
        <v>171</v>
      </c>
      <c r="G132" s="204" t="s">
        <v>172</v>
      </c>
      <c r="H132" s="205">
        <v>23.010000000000002</v>
      </c>
      <c r="I132" s="206"/>
      <c r="J132" s="207">
        <f>ROUND(I132*H132,2)</f>
        <v>0</v>
      </c>
      <c r="K132" s="203" t="s">
        <v>150</v>
      </c>
      <c r="L132" s="45"/>
      <c r="M132" s="208" t="s">
        <v>19</v>
      </c>
      <c r="N132" s="209" t="s">
        <v>45</v>
      </c>
      <c r="O132" s="85"/>
      <c r="P132" s="210">
        <f>O132*H132</f>
        <v>0</v>
      </c>
      <c r="Q132" s="210">
        <v>0</v>
      </c>
      <c r="R132" s="210">
        <f>Q132*H132</f>
        <v>0</v>
      </c>
      <c r="S132" s="210">
        <v>0</v>
      </c>
      <c r="T132" s="21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2" t="s">
        <v>151</v>
      </c>
      <c r="AT132" s="212" t="s">
        <v>146</v>
      </c>
      <c r="AU132" s="212" t="s">
        <v>152</v>
      </c>
      <c r="AY132" s="18" t="s">
        <v>144</v>
      </c>
      <c r="BE132" s="213">
        <f>IF(N132="základní",J132,0)</f>
        <v>0</v>
      </c>
      <c r="BF132" s="213">
        <f>IF(N132="snížená",J132,0)</f>
        <v>0</v>
      </c>
      <c r="BG132" s="213">
        <f>IF(N132="zákl. přenesená",J132,0)</f>
        <v>0</v>
      </c>
      <c r="BH132" s="213">
        <f>IF(N132="sníž. přenesená",J132,0)</f>
        <v>0</v>
      </c>
      <c r="BI132" s="213">
        <f>IF(N132="nulová",J132,0)</f>
        <v>0</v>
      </c>
      <c r="BJ132" s="18" t="s">
        <v>152</v>
      </c>
      <c r="BK132" s="213">
        <f>ROUND(I132*H132,2)</f>
        <v>0</v>
      </c>
      <c r="BL132" s="18" t="s">
        <v>151</v>
      </c>
      <c r="BM132" s="212" t="s">
        <v>173</v>
      </c>
    </row>
    <row r="133" s="2" customFormat="1">
      <c r="A133" s="39"/>
      <c r="B133" s="40"/>
      <c r="C133" s="41"/>
      <c r="D133" s="214" t="s">
        <v>154</v>
      </c>
      <c r="E133" s="41"/>
      <c r="F133" s="215" t="s">
        <v>174</v>
      </c>
      <c r="G133" s="41"/>
      <c r="H133" s="41"/>
      <c r="I133" s="216"/>
      <c r="J133" s="41"/>
      <c r="K133" s="41"/>
      <c r="L133" s="45"/>
      <c r="M133" s="217"/>
      <c r="N133" s="218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154</v>
      </c>
      <c r="AU133" s="18" t="s">
        <v>152</v>
      </c>
    </row>
    <row r="134" s="13" customFormat="1">
      <c r="A134" s="13"/>
      <c r="B134" s="219"/>
      <c r="C134" s="220"/>
      <c r="D134" s="221" t="s">
        <v>156</v>
      </c>
      <c r="E134" s="222" t="s">
        <v>19</v>
      </c>
      <c r="F134" s="223" t="s">
        <v>175</v>
      </c>
      <c r="G134" s="220"/>
      <c r="H134" s="222" t="s">
        <v>19</v>
      </c>
      <c r="I134" s="224"/>
      <c r="J134" s="220"/>
      <c r="K134" s="220"/>
      <c r="L134" s="225"/>
      <c r="M134" s="226"/>
      <c r="N134" s="227"/>
      <c r="O134" s="227"/>
      <c r="P134" s="227"/>
      <c r="Q134" s="227"/>
      <c r="R134" s="227"/>
      <c r="S134" s="227"/>
      <c r="T134" s="22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29" t="s">
        <v>156</v>
      </c>
      <c r="AU134" s="229" t="s">
        <v>152</v>
      </c>
      <c r="AV134" s="13" t="s">
        <v>81</v>
      </c>
      <c r="AW134" s="13" t="s">
        <v>35</v>
      </c>
      <c r="AX134" s="13" t="s">
        <v>73</v>
      </c>
      <c r="AY134" s="229" t="s">
        <v>144</v>
      </c>
    </row>
    <row r="135" s="14" customFormat="1">
      <c r="A135" s="14"/>
      <c r="B135" s="230"/>
      <c r="C135" s="231"/>
      <c r="D135" s="221" t="s">
        <v>156</v>
      </c>
      <c r="E135" s="232" t="s">
        <v>19</v>
      </c>
      <c r="F135" s="233" t="s">
        <v>176</v>
      </c>
      <c r="G135" s="231"/>
      <c r="H135" s="234">
        <v>23.010000000000002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0" t="s">
        <v>156</v>
      </c>
      <c r="AU135" s="240" t="s">
        <v>152</v>
      </c>
      <c r="AV135" s="14" t="s">
        <v>152</v>
      </c>
      <c r="AW135" s="14" t="s">
        <v>35</v>
      </c>
      <c r="AX135" s="14" t="s">
        <v>81</v>
      </c>
      <c r="AY135" s="240" t="s">
        <v>144</v>
      </c>
    </row>
    <row r="136" s="2" customFormat="1" ht="24.15" customHeight="1">
      <c r="A136" s="39"/>
      <c r="B136" s="40"/>
      <c r="C136" s="201" t="s">
        <v>151</v>
      </c>
      <c r="D136" s="201" t="s">
        <v>146</v>
      </c>
      <c r="E136" s="202" t="s">
        <v>177</v>
      </c>
      <c r="F136" s="203" t="s">
        <v>178</v>
      </c>
      <c r="G136" s="204" t="s">
        <v>172</v>
      </c>
      <c r="H136" s="205">
        <v>23.010000000000002</v>
      </c>
      <c r="I136" s="206"/>
      <c r="J136" s="207">
        <f>ROUND(I136*H136,2)</f>
        <v>0</v>
      </c>
      <c r="K136" s="203" t="s">
        <v>150</v>
      </c>
      <c r="L136" s="45"/>
      <c r="M136" s="208" t="s">
        <v>19</v>
      </c>
      <c r="N136" s="209" t="s">
        <v>45</v>
      </c>
      <c r="O136" s="85"/>
      <c r="P136" s="210">
        <f>O136*H136</f>
        <v>0</v>
      </c>
      <c r="Q136" s="210">
        <v>0</v>
      </c>
      <c r="R136" s="210">
        <f>Q136*H136</f>
        <v>0</v>
      </c>
      <c r="S136" s="210">
        <v>0</v>
      </c>
      <c r="T136" s="21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2" t="s">
        <v>151</v>
      </c>
      <c r="AT136" s="212" t="s">
        <v>146</v>
      </c>
      <c r="AU136" s="212" t="s">
        <v>152</v>
      </c>
      <c r="AY136" s="18" t="s">
        <v>144</v>
      </c>
      <c r="BE136" s="213">
        <f>IF(N136="základní",J136,0)</f>
        <v>0</v>
      </c>
      <c r="BF136" s="213">
        <f>IF(N136="snížená",J136,0)</f>
        <v>0</v>
      </c>
      <c r="BG136" s="213">
        <f>IF(N136="zákl. přenesená",J136,0)</f>
        <v>0</v>
      </c>
      <c r="BH136" s="213">
        <f>IF(N136="sníž. přenesená",J136,0)</f>
        <v>0</v>
      </c>
      <c r="BI136" s="213">
        <f>IF(N136="nulová",J136,0)</f>
        <v>0</v>
      </c>
      <c r="BJ136" s="18" t="s">
        <v>152</v>
      </c>
      <c r="BK136" s="213">
        <f>ROUND(I136*H136,2)</f>
        <v>0</v>
      </c>
      <c r="BL136" s="18" t="s">
        <v>151</v>
      </c>
      <c r="BM136" s="212" t="s">
        <v>179</v>
      </c>
    </row>
    <row r="137" s="2" customFormat="1">
      <c r="A137" s="39"/>
      <c r="B137" s="40"/>
      <c r="C137" s="41"/>
      <c r="D137" s="214" t="s">
        <v>154</v>
      </c>
      <c r="E137" s="41"/>
      <c r="F137" s="215" t="s">
        <v>180</v>
      </c>
      <c r="G137" s="41"/>
      <c r="H137" s="41"/>
      <c r="I137" s="216"/>
      <c r="J137" s="41"/>
      <c r="K137" s="41"/>
      <c r="L137" s="45"/>
      <c r="M137" s="217"/>
      <c r="N137" s="218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154</v>
      </c>
      <c r="AU137" s="18" t="s">
        <v>152</v>
      </c>
    </row>
    <row r="138" s="2" customFormat="1" ht="37.8" customHeight="1">
      <c r="A138" s="39"/>
      <c r="B138" s="40"/>
      <c r="C138" s="201" t="s">
        <v>181</v>
      </c>
      <c r="D138" s="201" t="s">
        <v>146</v>
      </c>
      <c r="E138" s="202" t="s">
        <v>182</v>
      </c>
      <c r="F138" s="203" t="s">
        <v>183</v>
      </c>
      <c r="G138" s="204" t="s">
        <v>172</v>
      </c>
      <c r="H138" s="205">
        <v>23.010000000000002</v>
      </c>
      <c r="I138" s="206"/>
      <c r="J138" s="207">
        <f>ROUND(I138*H138,2)</f>
        <v>0</v>
      </c>
      <c r="K138" s="203" t="s">
        <v>150</v>
      </c>
      <c r="L138" s="45"/>
      <c r="M138" s="208" t="s">
        <v>19</v>
      </c>
      <c r="N138" s="209" t="s">
        <v>45</v>
      </c>
      <c r="O138" s="85"/>
      <c r="P138" s="210">
        <f>O138*H138</f>
        <v>0</v>
      </c>
      <c r="Q138" s="210">
        <v>0</v>
      </c>
      <c r="R138" s="210">
        <f>Q138*H138</f>
        <v>0</v>
      </c>
      <c r="S138" s="210">
        <v>0</v>
      </c>
      <c r="T138" s="21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12" t="s">
        <v>151</v>
      </c>
      <c r="AT138" s="212" t="s">
        <v>146</v>
      </c>
      <c r="AU138" s="212" t="s">
        <v>152</v>
      </c>
      <c r="AY138" s="18" t="s">
        <v>144</v>
      </c>
      <c r="BE138" s="213">
        <f>IF(N138="základní",J138,0)</f>
        <v>0</v>
      </c>
      <c r="BF138" s="213">
        <f>IF(N138="snížená",J138,0)</f>
        <v>0</v>
      </c>
      <c r="BG138" s="213">
        <f>IF(N138="zákl. přenesená",J138,0)</f>
        <v>0</v>
      </c>
      <c r="BH138" s="213">
        <f>IF(N138="sníž. přenesená",J138,0)</f>
        <v>0</v>
      </c>
      <c r="BI138" s="213">
        <f>IF(N138="nulová",J138,0)</f>
        <v>0</v>
      </c>
      <c r="BJ138" s="18" t="s">
        <v>152</v>
      </c>
      <c r="BK138" s="213">
        <f>ROUND(I138*H138,2)</f>
        <v>0</v>
      </c>
      <c r="BL138" s="18" t="s">
        <v>151</v>
      </c>
      <c r="BM138" s="212" t="s">
        <v>184</v>
      </c>
    </row>
    <row r="139" s="2" customFormat="1">
      <c r="A139" s="39"/>
      <c r="B139" s="40"/>
      <c r="C139" s="41"/>
      <c r="D139" s="214" t="s">
        <v>154</v>
      </c>
      <c r="E139" s="41"/>
      <c r="F139" s="215" t="s">
        <v>185</v>
      </c>
      <c r="G139" s="41"/>
      <c r="H139" s="41"/>
      <c r="I139" s="216"/>
      <c r="J139" s="41"/>
      <c r="K139" s="41"/>
      <c r="L139" s="45"/>
      <c r="M139" s="217"/>
      <c r="N139" s="218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154</v>
      </c>
      <c r="AU139" s="18" t="s">
        <v>152</v>
      </c>
    </row>
    <row r="140" s="2" customFormat="1" ht="37.8" customHeight="1">
      <c r="A140" s="39"/>
      <c r="B140" s="40"/>
      <c r="C140" s="201" t="s">
        <v>186</v>
      </c>
      <c r="D140" s="201" t="s">
        <v>146</v>
      </c>
      <c r="E140" s="202" t="s">
        <v>187</v>
      </c>
      <c r="F140" s="203" t="s">
        <v>188</v>
      </c>
      <c r="G140" s="204" t="s">
        <v>172</v>
      </c>
      <c r="H140" s="205">
        <v>230.09999999999999</v>
      </c>
      <c r="I140" s="206"/>
      <c r="J140" s="207">
        <f>ROUND(I140*H140,2)</f>
        <v>0</v>
      </c>
      <c r="K140" s="203" t="s">
        <v>150</v>
      </c>
      <c r="L140" s="45"/>
      <c r="M140" s="208" t="s">
        <v>19</v>
      </c>
      <c r="N140" s="209" t="s">
        <v>45</v>
      </c>
      <c r="O140" s="85"/>
      <c r="P140" s="210">
        <f>O140*H140</f>
        <v>0</v>
      </c>
      <c r="Q140" s="210">
        <v>0</v>
      </c>
      <c r="R140" s="210">
        <f>Q140*H140</f>
        <v>0</v>
      </c>
      <c r="S140" s="210">
        <v>0</v>
      </c>
      <c r="T140" s="21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12" t="s">
        <v>151</v>
      </c>
      <c r="AT140" s="212" t="s">
        <v>146</v>
      </c>
      <c r="AU140" s="212" t="s">
        <v>152</v>
      </c>
      <c r="AY140" s="18" t="s">
        <v>144</v>
      </c>
      <c r="BE140" s="213">
        <f>IF(N140="základní",J140,0)</f>
        <v>0</v>
      </c>
      <c r="BF140" s="213">
        <f>IF(N140="snížená",J140,0)</f>
        <v>0</v>
      </c>
      <c r="BG140" s="213">
        <f>IF(N140="zákl. přenesená",J140,0)</f>
        <v>0</v>
      </c>
      <c r="BH140" s="213">
        <f>IF(N140="sníž. přenesená",J140,0)</f>
        <v>0</v>
      </c>
      <c r="BI140" s="213">
        <f>IF(N140="nulová",J140,0)</f>
        <v>0</v>
      </c>
      <c r="BJ140" s="18" t="s">
        <v>152</v>
      </c>
      <c r="BK140" s="213">
        <f>ROUND(I140*H140,2)</f>
        <v>0</v>
      </c>
      <c r="BL140" s="18" t="s">
        <v>151</v>
      </c>
      <c r="BM140" s="212" t="s">
        <v>189</v>
      </c>
    </row>
    <row r="141" s="2" customFormat="1">
      <c r="A141" s="39"/>
      <c r="B141" s="40"/>
      <c r="C141" s="41"/>
      <c r="D141" s="214" t="s">
        <v>154</v>
      </c>
      <c r="E141" s="41"/>
      <c r="F141" s="215" t="s">
        <v>190</v>
      </c>
      <c r="G141" s="41"/>
      <c r="H141" s="41"/>
      <c r="I141" s="216"/>
      <c r="J141" s="41"/>
      <c r="K141" s="41"/>
      <c r="L141" s="45"/>
      <c r="M141" s="217"/>
      <c r="N141" s="218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154</v>
      </c>
      <c r="AU141" s="18" t="s">
        <v>152</v>
      </c>
    </row>
    <row r="142" s="2" customFormat="1">
      <c r="A142" s="39"/>
      <c r="B142" s="40"/>
      <c r="C142" s="41"/>
      <c r="D142" s="221" t="s">
        <v>191</v>
      </c>
      <c r="E142" s="41"/>
      <c r="F142" s="252" t="s">
        <v>192</v>
      </c>
      <c r="G142" s="41"/>
      <c r="H142" s="41"/>
      <c r="I142" s="216"/>
      <c r="J142" s="41"/>
      <c r="K142" s="41"/>
      <c r="L142" s="45"/>
      <c r="M142" s="217"/>
      <c r="N142" s="218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191</v>
      </c>
      <c r="AU142" s="18" t="s">
        <v>152</v>
      </c>
    </row>
    <row r="143" s="14" customFormat="1">
      <c r="A143" s="14"/>
      <c r="B143" s="230"/>
      <c r="C143" s="231"/>
      <c r="D143" s="221" t="s">
        <v>156</v>
      </c>
      <c r="E143" s="231"/>
      <c r="F143" s="233" t="s">
        <v>193</v>
      </c>
      <c r="G143" s="231"/>
      <c r="H143" s="234">
        <v>230.09999999999999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0" t="s">
        <v>156</v>
      </c>
      <c r="AU143" s="240" t="s">
        <v>152</v>
      </c>
      <c r="AV143" s="14" t="s">
        <v>152</v>
      </c>
      <c r="AW143" s="14" t="s">
        <v>4</v>
      </c>
      <c r="AX143" s="14" t="s">
        <v>81</v>
      </c>
      <c r="AY143" s="240" t="s">
        <v>144</v>
      </c>
    </row>
    <row r="144" s="2" customFormat="1" ht="24.15" customHeight="1">
      <c r="A144" s="39"/>
      <c r="B144" s="40"/>
      <c r="C144" s="201" t="s">
        <v>194</v>
      </c>
      <c r="D144" s="201" t="s">
        <v>146</v>
      </c>
      <c r="E144" s="202" t="s">
        <v>195</v>
      </c>
      <c r="F144" s="203" t="s">
        <v>196</v>
      </c>
      <c r="G144" s="204" t="s">
        <v>197</v>
      </c>
      <c r="H144" s="205">
        <v>39.116999999999997</v>
      </c>
      <c r="I144" s="206"/>
      <c r="J144" s="207">
        <f>ROUND(I144*H144,2)</f>
        <v>0</v>
      </c>
      <c r="K144" s="203" t="s">
        <v>150</v>
      </c>
      <c r="L144" s="45"/>
      <c r="M144" s="208" t="s">
        <v>19</v>
      </c>
      <c r="N144" s="209" t="s">
        <v>45</v>
      </c>
      <c r="O144" s="85"/>
      <c r="P144" s="210">
        <f>O144*H144</f>
        <v>0</v>
      </c>
      <c r="Q144" s="210">
        <v>0</v>
      </c>
      <c r="R144" s="210">
        <f>Q144*H144</f>
        <v>0</v>
      </c>
      <c r="S144" s="210">
        <v>0</v>
      </c>
      <c r="T144" s="21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12" t="s">
        <v>151</v>
      </c>
      <c r="AT144" s="212" t="s">
        <v>146</v>
      </c>
      <c r="AU144" s="212" t="s">
        <v>152</v>
      </c>
      <c r="AY144" s="18" t="s">
        <v>144</v>
      </c>
      <c r="BE144" s="213">
        <f>IF(N144="základní",J144,0)</f>
        <v>0</v>
      </c>
      <c r="BF144" s="213">
        <f>IF(N144="snížená",J144,0)</f>
        <v>0</v>
      </c>
      <c r="BG144" s="213">
        <f>IF(N144="zákl. přenesená",J144,0)</f>
        <v>0</v>
      </c>
      <c r="BH144" s="213">
        <f>IF(N144="sníž. přenesená",J144,0)</f>
        <v>0</v>
      </c>
      <c r="BI144" s="213">
        <f>IF(N144="nulová",J144,0)</f>
        <v>0</v>
      </c>
      <c r="BJ144" s="18" t="s">
        <v>152</v>
      </c>
      <c r="BK144" s="213">
        <f>ROUND(I144*H144,2)</f>
        <v>0</v>
      </c>
      <c r="BL144" s="18" t="s">
        <v>151</v>
      </c>
      <c r="BM144" s="212" t="s">
        <v>198</v>
      </c>
    </row>
    <row r="145" s="2" customFormat="1">
      <c r="A145" s="39"/>
      <c r="B145" s="40"/>
      <c r="C145" s="41"/>
      <c r="D145" s="214" t="s">
        <v>154</v>
      </c>
      <c r="E145" s="41"/>
      <c r="F145" s="215" t="s">
        <v>199</v>
      </c>
      <c r="G145" s="41"/>
      <c r="H145" s="41"/>
      <c r="I145" s="216"/>
      <c r="J145" s="41"/>
      <c r="K145" s="41"/>
      <c r="L145" s="45"/>
      <c r="M145" s="217"/>
      <c r="N145" s="218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154</v>
      </c>
      <c r="AU145" s="18" t="s">
        <v>152</v>
      </c>
    </row>
    <row r="146" s="14" customFormat="1">
      <c r="A146" s="14"/>
      <c r="B146" s="230"/>
      <c r="C146" s="231"/>
      <c r="D146" s="221" t="s">
        <v>156</v>
      </c>
      <c r="E146" s="231"/>
      <c r="F146" s="233" t="s">
        <v>200</v>
      </c>
      <c r="G146" s="231"/>
      <c r="H146" s="234">
        <v>39.116999999999997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0" t="s">
        <v>156</v>
      </c>
      <c r="AU146" s="240" t="s">
        <v>152</v>
      </c>
      <c r="AV146" s="14" t="s">
        <v>152</v>
      </c>
      <c r="AW146" s="14" t="s">
        <v>4</v>
      </c>
      <c r="AX146" s="14" t="s">
        <v>81</v>
      </c>
      <c r="AY146" s="240" t="s">
        <v>144</v>
      </c>
    </row>
    <row r="147" s="2" customFormat="1" ht="37.8" customHeight="1">
      <c r="A147" s="39"/>
      <c r="B147" s="40"/>
      <c r="C147" s="201" t="s">
        <v>201</v>
      </c>
      <c r="D147" s="201" t="s">
        <v>146</v>
      </c>
      <c r="E147" s="202" t="s">
        <v>202</v>
      </c>
      <c r="F147" s="203" t="s">
        <v>203</v>
      </c>
      <c r="G147" s="204" t="s">
        <v>172</v>
      </c>
      <c r="H147" s="205">
        <v>2.714</v>
      </c>
      <c r="I147" s="206"/>
      <c r="J147" s="207">
        <f>ROUND(I147*H147,2)</f>
        <v>0</v>
      </c>
      <c r="K147" s="203" t="s">
        <v>150</v>
      </c>
      <c r="L147" s="45"/>
      <c r="M147" s="208" t="s">
        <v>19</v>
      </c>
      <c r="N147" s="209" t="s">
        <v>45</v>
      </c>
      <c r="O147" s="85"/>
      <c r="P147" s="210">
        <f>O147*H147</f>
        <v>0</v>
      </c>
      <c r="Q147" s="210">
        <v>0</v>
      </c>
      <c r="R147" s="210">
        <f>Q147*H147</f>
        <v>0</v>
      </c>
      <c r="S147" s="210">
        <v>0</v>
      </c>
      <c r="T147" s="211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12" t="s">
        <v>151</v>
      </c>
      <c r="AT147" s="212" t="s">
        <v>146</v>
      </c>
      <c r="AU147" s="212" t="s">
        <v>152</v>
      </c>
      <c r="AY147" s="18" t="s">
        <v>144</v>
      </c>
      <c r="BE147" s="213">
        <f>IF(N147="základní",J147,0)</f>
        <v>0</v>
      </c>
      <c r="BF147" s="213">
        <f>IF(N147="snížená",J147,0)</f>
        <v>0</v>
      </c>
      <c r="BG147" s="213">
        <f>IF(N147="zákl. přenesená",J147,0)</f>
        <v>0</v>
      </c>
      <c r="BH147" s="213">
        <f>IF(N147="sníž. přenesená",J147,0)</f>
        <v>0</v>
      </c>
      <c r="BI147" s="213">
        <f>IF(N147="nulová",J147,0)</f>
        <v>0</v>
      </c>
      <c r="BJ147" s="18" t="s">
        <v>152</v>
      </c>
      <c r="BK147" s="213">
        <f>ROUND(I147*H147,2)</f>
        <v>0</v>
      </c>
      <c r="BL147" s="18" t="s">
        <v>151</v>
      </c>
      <c r="BM147" s="212" t="s">
        <v>204</v>
      </c>
    </row>
    <row r="148" s="2" customFormat="1">
      <c r="A148" s="39"/>
      <c r="B148" s="40"/>
      <c r="C148" s="41"/>
      <c r="D148" s="214" t="s">
        <v>154</v>
      </c>
      <c r="E148" s="41"/>
      <c r="F148" s="215" t="s">
        <v>205</v>
      </c>
      <c r="G148" s="41"/>
      <c r="H148" s="41"/>
      <c r="I148" s="216"/>
      <c r="J148" s="41"/>
      <c r="K148" s="41"/>
      <c r="L148" s="45"/>
      <c r="M148" s="217"/>
      <c r="N148" s="218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154</v>
      </c>
      <c r="AU148" s="18" t="s">
        <v>152</v>
      </c>
    </row>
    <row r="149" s="13" customFormat="1">
      <c r="A149" s="13"/>
      <c r="B149" s="219"/>
      <c r="C149" s="220"/>
      <c r="D149" s="221" t="s">
        <v>156</v>
      </c>
      <c r="E149" s="222" t="s">
        <v>19</v>
      </c>
      <c r="F149" s="223" t="s">
        <v>206</v>
      </c>
      <c r="G149" s="220"/>
      <c r="H149" s="222" t="s">
        <v>19</v>
      </c>
      <c r="I149" s="224"/>
      <c r="J149" s="220"/>
      <c r="K149" s="220"/>
      <c r="L149" s="225"/>
      <c r="M149" s="226"/>
      <c r="N149" s="227"/>
      <c r="O149" s="227"/>
      <c r="P149" s="227"/>
      <c r="Q149" s="227"/>
      <c r="R149" s="227"/>
      <c r="S149" s="227"/>
      <c r="T149" s="22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29" t="s">
        <v>156</v>
      </c>
      <c r="AU149" s="229" t="s">
        <v>152</v>
      </c>
      <c r="AV149" s="13" t="s">
        <v>81</v>
      </c>
      <c r="AW149" s="13" t="s">
        <v>35</v>
      </c>
      <c r="AX149" s="13" t="s">
        <v>73</v>
      </c>
      <c r="AY149" s="229" t="s">
        <v>144</v>
      </c>
    </row>
    <row r="150" s="14" customFormat="1">
      <c r="A150" s="14"/>
      <c r="B150" s="230"/>
      <c r="C150" s="231"/>
      <c r="D150" s="221" t="s">
        <v>156</v>
      </c>
      <c r="E150" s="232" t="s">
        <v>19</v>
      </c>
      <c r="F150" s="233" t="s">
        <v>207</v>
      </c>
      <c r="G150" s="231"/>
      <c r="H150" s="234">
        <v>2.714</v>
      </c>
      <c r="I150" s="235"/>
      <c r="J150" s="231"/>
      <c r="K150" s="231"/>
      <c r="L150" s="236"/>
      <c r="M150" s="237"/>
      <c r="N150" s="238"/>
      <c r="O150" s="238"/>
      <c r="P150" s="238"/>
      <c r="Q150" s="238"/>
      <c r="R150" s="238"/>
      <c r="S150" s="238"/>
      <c r="T150" s="23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0" t="s">
        <v>156</v>
      </c>
      <c r="AU150" s="240" t="s">
        <v>152</v>
      </c>
      <c r="AV150" s="14" t="s">
        <v>152</v>
      </c>
      <c r="AW150" s="14" t="s">
        <v>35</v>
      </c>
      <c r="AX150" s="14" t="s">
        <v>81</v>
      </c>
      <c r="AY150" s="240" t="s">
        <v>144</v>
      </c>
    </row>
    <row r="151" s="2" customFormat="1" ht="16.5" customHeight="1">
      <c r="A151" s="39"/>
      <c r="B151" s="40"/>
      <c r="C151" s="253" t="s">
        <v>208</v>
      </c>
      <c r="D151" s="253" t="s">
        <v>209</v>
      </c>
      <c r="E151" s="254" t="s">
        <v>210</v>
      </c>
      <c r="F151" s="255" t="s">
        <v>211</v>
      </c>
      <c r="G151" s="256" t="s">
        <v>197</v>
      </c>
      <c r="H151" s="257">
        <v>5.4279999999999999</v>
      </c>
      <c r="I151" s="258"/>
      <c r="J151" s="259">
        <f>ROUND(I151*H151,2)</f>
        <v>0</v>
      </c>
      <c r="K151" s="255" t="s">
        <v>150</v>
      </c>
      <c r="L151" s="260"/>
      <c r="M151" s="261" t="s">
        <v>19</v>
      </c>
      <c r="N151" s="262" t="s">
        <v>45</v>
      </c>
      <c r="O151" s="85"/>
      <c r="P151" s="210">
        <f>O151*H151</f>
        <v>0</v>
      </c>
      <c r="Q151" s="210">
        <v>1</v>
      </c>
      <c r="R151" s="210">
        <f>Q151*H151</f>
        <v>5.4279999999999999</v>
      </c>
      <c r="S151" s="210">
        <v>0</v>
      </c>
      <c r="T151" s="21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12" t="s">
        <v>201</v>
      </c>
      <c r="AT151" s="212" t="s">
        <v>209</v>
      </c>
      <c r="AU151" s="212" t="s">
        <v>152</v>
      </c>
      <c r="AY151" s="18" t="s">
        <v>144</v>
      </c>
      <c r="BE151" s="213">
        <f>IF(N151="základní",J151,0)</f>
        <v>0</v>
      </c>
      <c r="BF151" s="213">
        <f>IF(N151="snížená",J151,0)</f>
        <v>0</v>
      </c>
      <c r="BG151" s="213">
        <f>IF(N151="zákl. přenesená",J151,0)</f>
        <v>0</v>
      </c>
      <c r="BH151" s="213">
        <f>IF(N151="sníž. přenesená",J151,0)</f>
        <v>0</v>
      </c>
      <c r="BI151" s="213">
        <f>IF(N151="nulová",J151,0)</f>
        <v>0</v>
      </c>
      <c r="BJ151" s="18" t="s">
        <v>152</v>
      </c>
      <c r="BK151" s="213">
        <f>ROUND(I151*H151,2)</f>
        <v>0</v>
      </c>
      <c r="BL151" s="18" t="s">
        <v>151</v>
      </c>
      <c r="BM151" s="212" t="s">
        <v>212</v>
      </c>
    </row>
    <row r="152" s="14" customFormat="1">
      <c r="A152" s="14"/>
      <c r="B152" s="230"/>
      <c r="C152" s="231"/>
      <c r="D152" s="221" t="s">
        <v>156</v>
      </c>
      <c r="E152" s="231"/>
      <c r="F152" s="233" t="s">
        <v>213</v>
      </c>
      <c r="G152" s="231"/>
      <c r="H152" s="234">
        <v>5.4279999999999999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0" t="s">
        <v>156</v>
      </c>
      <c r="AU152" s="240" t="s">
        <v>152</v>
      </c>
      <c r="AV152" s="14" t="s">
        <v>152</v>
      </c>
      <c r="AW152" s="14" t="s">
        <v>4</v>
      </c>
      <c r="AX152" s="14" t="s">
        <v>81</v>
      </c>
      <c r="AY152" s="240" t="s">
        <v>144</v>
      </c>
    </row>
    <row r="153" s="2" customFormat="1" ht="37.8" customHeight="1">
      <c r="A153" s="39"/>
      <c r="B153" s="40"/>
      <c r="C153" s="201" t="s">
        <v>214</v>
      </c>
      <c r="D153" s="201" t="s">
        <v>146</v>
      </c>
      <c r="E153" s="202" t="s">
        <v>202</v>
      </c>
      <c r="F153" s="203" t="s">
        <v>203</v>
      </c>
      <c r="G153" s="204" t="s">
        <v>172</v>
      </c>
      <c r="H153" s="205">
        <v>9.1839999999999993</v>
      </c>
      <c r="I153" s="206"/>
      <c r="J153" s="207">
        <f>ROUND(I153*H153,2)</f>
        <v>0</v>
      </c>
      <c r="K153" s="203" t="s">
        <v>150</v>
      </c>
      <c r="L153" s="45"/>
      <c r="M153" s="208" t="s">
        <v>19</v>
      </c>
      <c r="N153" s="209" t="s">
        <v>45</v>
      </c>
      <c r="O153" s="85"/>
      <c r="P153" s="210">
        <f>O153*H153</f>
        <v>0</v>
      </c>
      <c r="Q153" s="210">
        <v>0</v>
      </c>
      <c r="R153" s="210">
        <f>Q153*H153</f>
        <v>0</v>
      </c>
      <c r="S153" s="210">
        <v>0</v>
      </c>
      <c r="T153" s="21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2" t="s">
        <v>151</v>
      </c>
      <c r="AT153" s="212" t="s">
        <v>146</v>
      </c>
      <c r="AU153" s="212" t="s">
        <v>152</v>
      </c>
      <c r="AY153" s="18" t="s">
        <v>144</v>
      </c>
      <c r="BE153" s="213">
        <f>IF(N153="základní",J153,0)</f>
        <v>0</v>
      </c>
      <c r="BF153" s="213">
        <f>IF(N153="snížená",J153,0)</f>
        <v>0</v>
      </c>
      <c r="BG153" s="213">
        <f>IF(N153="zákl. přenesená",J153,0)</f>
        <v>0</v>
      </c>
      <c r="BH153" s="213">
        <f>IF(N153="sníž. přenesená",J153,0)</f>
        <v>0</v>
      </c>
      <c r="BI153" s="213">
        <f>IF(N153="nulová",J153,0)</f>
        <v>0</v>
      </c>
      <c r="BJ153" s="18" t="s">
        <v>152</v>
      </c>
      <c r="BK153" s="213">
        <f>ROUND(I153*H153,2)</f>
        <v>0</v>
      </c>
      <c r="BL153" s="18" t="s">
        <v>151</v>
      </c>
      <c r="BM153" s="212" t="s">
        <v>215</v>
      </c>
    </row>
    <row r="154" s="2" customFormat="1">
      <c r="A154" s="39"/>
      <c r="B154" s="40"/>
      <c r="C154" s="41"/>
      <c r="D154" s="214" t="s">
        <v>154</v>
      </c>
      <c r="E154" s="41"/>
      <c r="F154" s="215" t="s">
        <v>205</v>
      </c>
      <c r="G154" s="41"/>
      <c r="H154" s="41"/>
      <c r="I154" s="216"/>
      <c r="J154" s="41"/>
      <c r="K154" s="41"/>
      <c r="L154" s="45"/>
      <c r="M154" s="217"/>
      <c r="N154" s="218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154</v>
      </c>
      <c r="AU154" s="18" t="s">
        <v>152</v>
      </c>
    </row>
    <row r="155" s="13" customFormat="1">
      <c r="A155" s="13"/>
      <c r="B155" s="219"/>
      <c r="C155" s="220"/>
      <c r="D155" s="221" t="s">
        <v>156</v>
      </c>
      <c r="E155" s="222" t="s">
        <v>19</v>
      </c>
      <c r="F155" s="223" t="s">
        <v>216</v>
      </c>
      <c r="G155" s="220"/>
      <c r="H155" s="222" t="s">
        <v>19</v>
      </c>
      <c r="I155" s="224"/>
      <c r="J155" s="220"/>
      <c r="K155" s="220"/>
      <c r="L155" s="225"/>
      <c r="M155" s="226"/>
      <c r="N155" s="227"/>
      <c r="O155" s="227"/>
      <c r="P155" s="227"/>
      <c r="Q155" s="227"/>
      <c r="R155" s="227"/>
      <c r="S155" s="227"/>
      <c r="T155" s="22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29" t="s">
        <v>156</v>
      </c>
      <c r="AU155" s="229" t="s">
        <v>152</v>
      </c>
      <c r="AV155" s="13" t="s">
        <v>81</v>
      </c>
      <c r="AW155" s="13" t="s">
        <v>35</v>
      </c>
      <c r="AX155" s="13" t="s">
        <v>73</v>
      </c>
      <c r="AY155" s="229" t="s">
        <v>144</v>
      </c>
    </row>
    <row r="156" s="13" customFormat="1">
      <c r="A156" s="13"/>
      <c r="B156" s="219"/>
      <c r="C156" s="220"/>
      <c r="D156" s="221" t="s">
        <v>156</v>
      </c>
      <c r="E156" s="222" t="s">
        <v>19</v>
      </c>
      <c r="F156" s="223" t="s">
        <v>217</v>
      </c>
      <c r="G156" s="220"/>
      <c r="H156" s="222" t="s">
        <v>19</v>
      </c>
      <c r="I156" s="224"/>
      <c r="J156" s="220"/>
      <c r="K156" s="220"/>
      <c r="L156" s="225"/>
      <c r="M156" s="226"/>
      <c r="N156" s="227"/>
      <c r="O156" s="227"/>
      <c r="P156" s="227"/>
      <c r="Q156" s="227"/>
      <c r="R156" s="227"/>
      <c r="S156" s="227"/>
      <c r="T156" s="22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29" t="s">
        <v>156</v>
      </c>
      <c r="AU156" s="229" t="s">
        <v>152</v>
      </c>
      <c r="AV156" s="13" t="s">
        <v>81</v>
      </c>
      <c r="AW156" s="13" t="s">
        <v>35</v>
      </c>
      <c r="AX156" s="13" t="s">
        <v>73</v>
      </c>
      <c r="AY156" s="229" t="s">
        <v>144</v>
      </c>
    </row>
    <row r="157" s="14" customFormat="1">
      <c r="A157" s="14"/>
      <c r="B157" s="230"/>
      <c r="C157" s="231"/>
      <c r="D157" s="221" t="s">
        <v>156</v>
      </c>
      <c r="E157" s="232" t="s">
        <v>19</v>
      </c>
      <c r="F157" s="233" t="s">
        <v>218</v>
      </c>
      <c r="G157" s="231"/>
      <c r="H157" s="234">
        <v>22.617000000000001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0" t="s">
        <v>156</v>
      </c>
      <c r="AU157" s="240" t="s">
        <v>152</v>
      </c>
      <c r="AV157" s="14" t="s">
        <v>152</v>
      </c>
      <c r="AW157" s="14" t="s">
        <v>35</v>
      </c>
      <c r="AX157" s="14" t="s">
        <v>73</v>
      </c>
      <c r="AY157" s="240" t="s">
        <v>144</v>
      </c>
    </row>
    <row r="158" s="14" customFormat="1">
      <c r="A158" s="14"/>
      <c r="B158" s="230"/>
      <c r="C158" s="231"/>
      <c r="D158" s="221" t="s">
        <v>156</v>
      </c>
      <c r="E158" s="232" t="s">
        <v>19</v>
      </c>
      <c r="F158" s="233" t="s">
        <v>219</v>
      </c>
      <c r="G158" s="231"/>
      <c r="H158" s="234">
        <v>-13.433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0" t="s">
        <v>156</v>
      </c>
      <c r="AU158" s="240" t="s">
        <v>152</v>
      </c>
      <c r="AV158" s="14" t="s">
        <v>152</v>
      </c>
      <c r="AW158" s="14" t="s">
        <v>35</v>
      </c>
      <c r="AX158" s="14" t="s">
        <v>73</v>
      </c>
      <c r="AY158" s="240" t="s">
        <v>144</v>
      </c>
    </row>
    <row r="159" s="15" customFormat="1">
      <c r="A159" s="15"/>
      <c r="B159" s="241"/>
      <c r="C159" s="242"/>
      <c r="D159" s="221" t="s">
        <v>156</v>
      </c>
      <c r="E159" s="243" t="s">
        <v>19</v>
      </c>
      <c r="F159" s="244" t="s">
        <v>160</v>
      </c>
      <c r="G159" s="242"/>
      <c r="H159" s="245">
        <v>9.1840000000000011</v>
      </c>
      <c r="I159" s="246"/>
      <c r="J159" s="242"/>
      <c r="K159" s="242"/>
      <c r="L159" s="247"/>
      <c r="M159" s="248"/>
      <c r="N159" s="249"/>
      <c r="O159" s="249"/>
      <c r="P159" s="249"/>
      <c r="Q159" s="249"/>
      <c r="R159" s="249"/>
      <c r="S159" s="249"/>
      <c r="T159" s="25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51" t="s">
        <v>156</v>
      </c>
      <c r="AU159" s="251" t="s">
        <v>152</v>
      </c>
      <c r="AV159" s="15" t="s">
        <v>151</v>
      </c>
      <c r="AW159" s="15" t="s">
        <v>35</v>
      </c>
      <c r="AX159" s="15" t="s">
        <v>81</v>
      </c>
      <c r="AY159" s="251" t="s">
        <v>144</v>
      </c>
    </row>
    <row r="160" s="2" customFormat="1" ht="16.5" customHeight="1">
      <c r="A160" s="39"/>
      <c r="B160" s="40"/>
      <c r="C160" s="253" t="s">
        <v>220</v>
      </c>
      <c r="D160" s="253" t="s">
        <v>209</v>
      </c>
      <c r="E160" s="254" t="s">
        <v>221</v>
      </c>
      <c r="F160" s="255" t="s">
        <v>222</v>
      </c>
      <c r="G160" s="256" t="s">
        <v>197</v>
      </c>
      <c r="H160" s="257">
        <v>18.367999999999999</v>
      </c>
      <c r="I160" s="258"/>
      <c r="J160" s="259">
        <f>ROUND(I160*H160,2)</f>
        <v>0</v>
      </c>
      <c r="K160" s="255" t="s">
        <v>150</v>
      </c>
      <c r="L160" s="260"/>
      <c r="M160" s="261" t="s">
        <v>19</v>
      </c>
      <c r="N160" s="262" t="s">
        <v>45</v>
      </c>
      <c r="O160" s="85"/>
      <c r="P160" s="210">
        <f>O160*H160</f>
        <v>0</v>
      </c>
      <c r="Q160" s="210">
        <v>1</v>
      </c>
      <c r="R160" s="210">
        <f>Q160*H160</f>
        <v>18.367999999999999</v>
      </c>
      <c r="S160" s="210">
        <v>0</v>
      </c>
      <c r="T160" s="21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2" t="s">
        <v>201</v>
      </c>
      <c r="AT160" s="212" t="s">
        <v>209</v>
      </c>
      <c r="AU160" s="212" t="s">
        <v>152</v>
      </c>
      <c r="AY160" s="18" t="s">
        <v>144</v>
      </c>
      <c r="BE160" s="213">
        <f>IF(N160="základní",J160,0)</f>
        <v>0</v>
      </c>
      <c r="BF160" s="213">
        <f>IF(N160="snížená",J160,0)</f>
        <v>0</v>
      </c>
      <c r="BG160" s="213">
        <f>IF(N160="zákl. přenesená",J160,0)</f>
        <v>0</v>
      </c>
      <c r="BH160" s="213">
        <f>IF(N160="sníž. přenesená",J160,0)</f>
        <v>0</v>
      </c>
      <c r="BI160" s="213">
        <f>IF(N160="nulová",J160,0)</f>
        <v>0</v>
      </c>
      <c r="BJ160" s="18" t="s">
        <v>152</v>
      </c>
      <c r="BK160" s="213">
        <f>ROUND(I160*H160,2)</f>
        <v>0</v>
      </c>
      <c r="BL160" s="18" t="s">
        <v>151</v>
      </c>
      <c r="BM160" s="212" t="s">
        <v>223</v>
      </c>
    </row>
    <row r="161" s="14" customFormat="1">
      <c r="A161" s="14"/>
      <c r="B161" s="230"/>
      <c r="C161" s="231"/>
      <c r="D161" s="221" t="s">
        <v>156</v>
      </c>
      <c r="E161" s="231"/>
      <c r="F161" s="233" t="s">
        <v>224</v>
      </c>
      <c r="G161" s="231"/>
      <c r="H161" s="234">
        <v>18.367999999999999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0" t="s">
        <v>156</v>
      </c>
      <c r="AU161" s="240" t="s">
        <v>152</v>
      </c>
      <c r="AV161" s="14" t="s">
        <v>152</v>
      </c>
      <c r="AW161" s="14" t="s">
        <v>4</v>
      </c>
      <c r="AX161" s="14" t="s">
        <v>81</v>
      </c>
      <c r="AY161" s="240" t="s">
        <v>144</v>
      </c>
    </row>
    <row r="162" s="2" customFormat="1" ht="24.15" customHeight="1">
      <c r="A162" s="39"/>
      <c r="B162" s="40"/>
      <c r="C162" s="201" t="s">
        <v>225</v>
      </c>
      <c r="D162" s="201" t="s">
        <v>146</v>
      </c>
      <c r="E162" s="202" t="s">
        <v>226</v>
      </c>
      <c r="F162" s="203" t="s">
        <v>227</v>
      </c>
      <c r="G162" s="204" t="s">
        <v>149</v>
      </c>
      <c r="H162" s="205">
        <v>108.119</v>
      </c>
      <c r="I162" s="206"/>
      <c r="J162" s="207">
        <f>ROUND(I162*H162,2)</f>
        <v>0</v>
      </c>
      <c r="K162" s="203" t="s">
        <v>150</v>
      </c>
      <c r="L162" s="45"/>
      <c r="M162" s="208" t="s">
        <v>19</v>
      </c>
      <c r="N162" s="209" t="s">
        <v>45</v>
      </c>
      <c r="O162" s="85"/>
      <c r="P162" s="210">
        <f>O162*H162</f>
        <v>0</v>
      </c>
      <c r="Q162" s="210">
        <v>0</v>
      </c>
      <c r="R162" s="210">
        <f>Q162*H162</f>
        <v>0</v>
      </c>
      <c r="S162" s="210">
        <v>0</v>
      </c>
      <c r="T162" s="211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2" t="s">
        <v>151</v>
      </c>
      <c r="AT162" s="212" t="s">
        <v>146</v>
      </c>
      <c r="AU162" s="212" t="s">
        <v>152</v>
      </c>
      <c r="AY162" s="18" t="s">
        <v>144</v>
      </c>
      <c r="BE162" s="213">
        <f>IF(N162="základní",J162,0)</f>
        <v>0</v>
      </c>
      <c r="BF162" s="213">
        <f>IF(N162="snížená",J162,0)</f>
        <v>0</v>
      </c>
      <c r="BG162" s="213">
        <f>IF(N162="zákl. přenesená",J162,0)</f>
        <v>0</v>
      </c>
      <c r="BH162" s="213">
        <f>IF(N162="sníž. přenesená",J162,0)</f>
        <v>0</v>
      </c>
      <c r="BI162" s="213">
        <f>IF(N162="nulová",J162,0)</f>
        <v>0</v>
      </c>
      <c r="BJ162" s="18" t="s">
        <v>152</v>
      </c>
      <c r="BK162" s="213">
        <f>ROUND(I162*H162,2)</f>
        <v>0</v>
      </c>
      <c r="BL162" s="18" t="s">
        <v>151</v>
      </c>
      <c r="BM162" s="212" t="s">
        <v>228</v>
      </c>
    </row>
    <row r="163" s="2" customFormat="1">
      <c r="A163" s="39"/>
      <c r="B163" s="40"/>
      <c r="C163" s="41"/>
      <c r="D163" s="214" t="s">
        <v>154</v>
      </c>
      <c r="E163" s="41"/>
      <c r="F163" s="215" t="s">
        <v>229</v>
      </c>
      <c r="G163" s="41"/>
      <c r="H163" s="41"/>
      <c r="I163" s="216"/>
      <c r="J163" s="41"/>
      <c r="K163" s="41"/>
      <c r="L163" s="45"/>
      <c r="M163" s="217"/>
      <c r="N163" s="218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154</v>
      </c>
      <c r="AU163" s="18" t="s">
        <v>152</v>
      </c>
    </row>
    <row r="164" s="13" customFormat="1">
      <c r="A164" s="13"/>
      <c r="B164" s="219"/>
      <c r="C164" s="220"/>
      <c r="D164" s="221" t="s">
        <v>156</v>
      </c>
      <c r="E164" s="222" t="s">
        <v>19</v>
      </c>
      <c r="F164" s="223" t="s">
        <v>217</v>
      </c>
      <c r="G164" s="220"/>
      <c r="H164" s="222" t="s">
        <v>19</v>
      </c>
      <c r="I164" s="224"/>
      <c r="J164" s="220"/>
      <c r="K164" s="220"/>
      <c r="L164" s="225"/>
      <c r="M164" s="226"/>
      <c r="N164" s="227"/>
      <c r="O164" s="227"/>
      <c r="P164" s="227"/>
      <c r="Q164" s="227"/>
      <c r="R164" s="227"/>
      <c r="S164" s="227"/>
      <c r="T164" s="22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29" t="s">
        <v>156</v>
      </c>
      <c r="AU164" s="229" t="s">
        <v>152</v>
      </c>
      <c r="AV164" s="13" t="s">
        <v>81</v>
      </c>
      <c r="AW164" s="13" t="s">
        <v>35</v>
      </c>
      <c r="AX164" s="13" t="s">
        <v>73</v>
      </c>
      <c r="AY164" s="229" t="s">
        <v>144</v>
      </c>
    </row>
    <row r="165" s="14" customFormat="1">
      <c r="A165" s="14"/>
      <c r="B165" s="230"/>
      <c r="C165" s="231"/>
      <c r="D165" s="221" t="s">
        <v>156</v>
      </c>
      <c r="E165" s="232" t="s">
        <v>19</v>
      </c>
      <c r="F165" s="233" t="s">
        <v>230</v>
      </c>
      <c r="G165" s="231"/>
      <c r="H165" s="234">
        <v>113.08499999999999</v>
      </c>
      <c r="I165" s="235"/>
      <c r="J165" s="231"/>
      <c r="K165" s="231"/>
      <c r="L165" s="236"/>
      <c r="M165" s="237"/>
      <c r="N165" s="238"/>
      <c r="O165" s="238"/>
      <c r="P165" s="238"/>
      <c r="Q165" s="238"/>
      <c r="R165" s="238"/>
      <c r="S165" s="238"/>
      <c r="T165" s="23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0" t="s">
        <v>156</v>
      </c>
      <c r="AU165" s="240" t="s">
        <v>152</v>
      </c>
      <c r="AV165" s="14" t="s">
        <v>152</v>
      </c>
      <c r="AW165" s="14" t="s">
        <v>35</v>
      </c>
      <c r="AX165" s="14" t="s">
        <v>73</v>
      </c>
      <c r="AY165" s="240" t="s">
        <v>144</v>
      </c>
    </row>
    <row r="166" s="14" customFormat="1">
      <c r="A166" s="14"/>
      <c r="B166" s="230"/>
      <c r="C166" s="231"/>
      <c r="D166" s="221" t="s">
        <v>156</v>
      </c>
      <c r="E166" s="232" t="s">
        <v>19</v>
      </c>
      <c r="F166" s="233" t="s">
        <v>231</v>
      </c>
      <c r="G166" s="231"/>
      <c r="H166" s="234">
        <v>-67.165999999999997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0" t="s">
        <v>156</v>
      </c>
      <c r="AU166" s="240" t="s">
        <v>152</v>
      </c>
      <c r="AV166" s="14" t="s">
        <v>152</v>
      </c>
      <c r="AW166" s="14" t="s">
        <v>35</v>
      </c>
      <c r="AX166" s="14" t="s">
        <v>73</v>
      </c>
      <c r="AY166" s="240" t="s">
        <v>144</v>
      </c>
    </row>
    <row r="167" s="13" customFormat="1">
      <c r="A167" s="13"/>
      <c r="B167" s="219"/>
      <c r="C167" s="220"/>
      <c r="D167" s="221" t="s">
        <v>156</v>
      </c>
      <c r="E167" s="222" t="s">
        <v>19</v>
      </c>
      <c r="F167" s="223" t="s">
        <v>232</v>
      </c>
      <c r="G167" s="220"/>
      <c r="H167" s="222" t="s">
        <v>19</v>
      </c>
      <c r="I167" s="224"/>
      <c r="J167" s="220"/>
      <c r="K167" s="220"/>
      <c r="L167" s="225"/>
      <c r="M167" s="226"/>
      <c r="N167" s="227"/>
      <c r="O167" s="227"/>
      <c r="P167" s="227"/>
      <c r="Q167" s="227"/>
      <c r="R167" s="227"/>
      <c r="S167" s="227"/>
      <c r="T167" s="22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29" t="s">
        <v>156</v>
      </c>
      <c r="AU167" s="229" t="s">
        <v>152</v>
      </c>
      <c r="AV167" s="13" t="s">
        <v>81</v>
      </c>
      <c r="AW167" s="13" t="s">
        <v>35</v>
      </c>
      <c r="AX167" s="13" t="s">
        <v>73</v>
      </c>
      <c r="AY167" s="229" t="s">
        <v>144</v>
      </c>
    </row>
    <row r="168" s="14" customFormat="1">
      <c r="A168" s="14"/>
      <c r="B168" s="230"/>
      <c r="C168" s="231"/>
      <c r="D168" s="221" t="s">
        <v>156</v>
      </c>
      <c r="E168" s="232" t="s">
        <v>19</v>
      </c>
      <c r="F168" s="233" t="s">
        <v>233</v>
      </c>
      <c r="G168" s="231"/>
      <c r="H168" s="234">
        <v>62.200000000000003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0" t="s">
        <v>156</v>
      </c>
      <c r="AU168" s="240" t="s">
        <v>152</v>
      </c>
      <c r="AV168" s="14" t="s">
        <v>152</v>
      </c>
      <c r="AW168" s="14" t="s">
        <v>35</v>
      </c>
      <c r="AX168" s="14" t="s">
        <v>73</v>
      </c>
      <c r="AY168" s="240" t="s">
        <v>144</v>
      </c>
    </row>
    <row r="169" s="15" customFormat="1">
      <c r="A169" s="15"/>
      <c r="B169" s="241"/>
      <c r="C169" s="242"/>
      <c r="D169" s="221" t="s">
        <v>156</v>
      </c>
      <c r="E169" s="243" t="s">
        <v>19</v>
      </c>
      <c r="F169" s="244" t="s">
        <v>160</v>
      </c>
      <c r="G169" s="242"/>
      <c r="H169" s="245">
        <v>108.119</v>
      </c>
      <c r="I169" s="246"/>
      <c r="J169" s="242"/>
      <c r="K169" s="242"/>
      <c r="L169" s="247"/>
      <c r="M169" s="248"/>
      <c r="N169" s="249"/>
      <c r="O169" s="249"/>
      <c r="P169" s="249"/>
      <c r="Q169" s="249"/>
      <c r="R169" s="249"/>
      <c r="S169" s="249"/>
      <c r="T169" s="250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1" t="s">
        <v>156</v>
      </c>
      <c r="AU169" s="251" t="s">
        <v>152</v>
      </c>
      <c r="AV169" s="15" t="s">
        <v>151</v>
      </c>
      <c r="AW169" s="15" t="s">
        <v>35</v>
      </c>
      <c r="AX169" s="15" t="s">
        <v>81</v>
      </c>
      <c r="AY169" s="251" t="s">
        <v>144</v>
      </c>
    </row>
    <row r="170" s="2" customFormat="1" ht="16.5" customHeight="1">
      <c r="A170" s="39"/>
      <c r="B170" s="40"/>
      <c r="C170" s="253" t="s">
        <v>234</v>
      </c>
      <c r="D170" s="253" t="s">
        <v>209</v>
      </c>
      <c r="E170" s="254" t="s">
        <v>235</v>
      </c>
      <c r="F170" s="255" t="s">
        <v>236</v>
      </c>
      <c r="G170" s="256" t="s">
        <v>237</v>
      </c>
      <c r="H170" s="257">
        <v>1.6220000000000001</v>
      </c>
      <c r="I170" s="258"/>
      <c r="J170" s="259">
        <f>ROUND(I170*H170,2)</f>
        <v>0</v>
      </c>
      <c r="K170" s="255" t="s">
        <v>150</v>
      </c>
      <c r="L170" s="260"/>
      <c r="M170" s="261" t="s">
        <v>19</v>
      </c>
      <c r="N170" s="262" t="s">
        <v>45</v>
      </c>
      <c r="O170" s="85"/>
      <c r="P170" s="210">
        <f>O170*H170</f>
        <v>0</v>
      </c>
      <c r="Q170" s="210">
        <v>0.001</v>
      </c>
      <c r="R170" s="210">
        <f>Q170*H170</f>
        <v>0.0016220000000000002</v>
      </c>
      <c r="S170" s="210">
        <v>0</v>
      </c>
      <c r="T170" s="211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12" t="s">
        <v>201</v>
      </c>
      <c r="AT170" s="212" t="s">
        <v>209</v>
      </c>
      <c r="AU170" s="212" t="s">
        <v>152</v>
      </c>
      <c r="AY170" s="18" t="s">
        <v>144</v>
      </c>
      <c r="BE170" s="213">
        <f>IF(N170="základní",J170,0)</f>
        <v>0</v>
      </c>
      <c r="BF170" s="213">
        <f>IF(N170="snížená",J170,0)</f>
        <v>0</v>
      </c>
      <c r="BG170" s="213">
        <f>IF(N170="zákl. přenesená",J170,0)</f>
        <v>0</v>
      </c>
      <c r="BH170" s="213">
        <f>IF(N170="sníž. přenesená",J170,0)</f>
        <v>0</v>
      </c>
      <c r="BI170" s="213">
        <f>IF(N170="nulová",J170,0)</f>
        <v>0</v>
      </c>
      <c r="BJ170" s="18" t="s">
        <v>152</v>
      </c>
      <c r="BK170" s="213">
        <f>ROUND(I170*H170,2)</f>
        <v>0</v>
      </c>
      <c r="BL170" s="18" t="s">
        <v>151</v>
      </c>
      <c r="BM170" s="212" t="s">
        <v>238</v>
      </c>
    </row>
    <row r="171" s="14" customFormat="1">
      <c r="A171" s="14"/>
      <c r="B171" s="230"/>
      <c r="C171" s="231"/>
      <c r="D171" s="221" t="s">
        <v>156</v>
      </c>
      <c r="E171" s="231"/>
      <c r="F171" s="233" t="s">
        <v>239</v>
      </c>
      <c r="G171" s="231"/>
      <c r="H171" s="234">
        <v>1.6220000000000001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0" t="s">
        <v>156</v>
      </c>
      <c r="AU171" s="240" t="s">
        <v>152</v>
      </c>
      <c r="AV171" s="14" t="s">
        <v>152</v>
      </c>
      <c r="AW171" s="14" t="s">
        <v>4</v>
      </c>
      <c r="AX171" s="14" t="s">
        <v>81</v>
      </c>
      <c r="AY171" s="240" t="s">
        <v>144</v>
      </c>
    </row>
    <row r="172" s="2" customFormat="1" ht="33" customHeight="1">
      <c r="A172" s="39"/>
      <c r="B172" s="40"/>
      <c r="C172" s="201" t="s">
        <v>240</v>
      </c>
      <c r="D172" s="201" t="s">
        <v>146</v>
      </c>
      <c r="E172" s="202" t="s">
        <v>241</v>
      </c>
      <c r="F172" s="203" t="s">
        <v>242</v>
      </c>
      <c r="G172" s="204" t="s">
        <v>149</v>
      </c>
      <c r="H172" s="205">
        <v>7.7050000000000001</v>
      </c>
      <c r="I172" s="206"/>
      <c r="J172" s="207">
        <f>ROUND(I172*H172,2)</f>
        <v>0</v>
      </c>
      <c r="K172" s="203" t="s">
        <v>150</v>
      </c>
      <c r="L172" s="45"/>
      <c r="M172" s="208" t="s">
        <v>19</v>
      </c>
      <c r="N172" s="209" t="s">
        <v>45</v>
      </c>
      <c r="O172" s="85"/>
      <c r="P172" s="210">
        <f>O172*H172</f>
        <v>0</v>
      </c>
      <c r="Q172" s="210">
        <v>0</v>
      </c>
      <c r="R172" s="210">
        <f>Q172*H172</f>
        <v>0</v>
      </c>
      <c r="S172" s="210">
        <v>0.33000000000000002</v>
      </c>
      <c r="T172" s="211">
        <f>S172*H172</f>
        <v>2.5426500000000001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12" t="s">
        <v>151</v>
      </c>
      <c r="AT172" s="212" t="s">
        <v>146</v>
      </c>
      <c r="AU172" s="212" t="s">
        <v>152</v>
      </c>
      <c r="AY172" s="18" t="s">
        <v>144</v>
      </c>
      <c r="BE172" s="213">
        <f>IF(N172="základní",J172,0)</f>
        <v>0</v>
      </c>
      <c r="BF172" s="213">
        <f>IF(N172="snížená",J172,0)</f>
        <v>0</v>
      </c>
      <c r="BG172" s="213">
        <f>IF(N172="zákl. přenesená",J172,0)</f>
        <v>0</v>
      </c>
      <c r="BH172" s="213">
        <f>IF(N172="sníž. přenesená",J172,0)</f>
        <v>0</v>
      </c>
      <c r="BI172" s="213">
        <f>IF(N172="nulová",J172,0)</f>
        <v>0</v>
      </c>
      <c r="BJ172" s="18" t="s">
        <v>152</v>
      </c>
      <c r="BK172" s="213">
        <f>ROUND(I172*H172,2)</f>
        <v>0</v>
      </c>
      <c r="BL172" s="18" t="s">
        <v>151</v>
      </c>
      <c r="BM172" s="212" t="s">
        <v>243</v>
      </c>
    </row>
    <row r="173" s="2" customFormat="1">
      <c r="A173" s="39"/>
      <c r="B173" s="40"/>
      <c r="C173" s="41"/>
      <c r="D173" s="214" t="s">
        <v>154</v>
      </c>
      <c r="E173" s="41"/>
      <c r="F173" s="215" t="s">
        <v>244</v>
      </c>
      <c r="G173" s="41"/>
      <c r="H173" s="41"/>
      <c r="I173" s="216"/>
      <c r="J173" s="41"/>
      <c r="K173" s="41"/>
      <c r="L173" s="45"/>
      <c r="M173" s="217"/>
      <c r="N173" s="218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154</v>
      </c>
      <c r="AU173" s="18" t="s">
        <v>152</v>
      </c>
    </row>
    <row r="174" s="13" customFormat="1">
      <c r="A174" s="13"/>
      <c r="B174" s="219"/>
      <c r="C174" s="220"/>
      <c r="D174" s="221" t="s">
        <v>156</v>
      </c>
      <c r="E174" s="222" t="s">
        <v>19</v>
      </c>
      <c r="F174" s="223" t="s">
        <v>245</v>
      </c>
      <c r="G174" s="220"/>
      <c r="H174" s="222" t="s">
        <v>19</v>
      </c>
      <c r="I174" s="224"/>
      <c r="J174" s="220"/>
      <c r="K174" s="220"/>
      <c r="L174" s="225"/>
      <c r="M174" s="226"/>
      <c r="N174" s="227"/>
      <c r="O174" s="227"/>
      <c r="P174" s="227"/>
      <c r="Q174" s="227"/>
      <c r="R174" s="227"/>
      <c r="S174" s="227"/>
      <c r="T174" s="22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29" t="s">
        <v>156</v>
      </c>
      <c r="AU174" s="229" t="s">
        <v>152</v>
      </c>
      <c r="AV174" s="13" t="s">
        <v>81</v>
      </c>
      <c r="AW174" s="13" t="s">
        <v>35</v>
      </c>
      <c r="AX174" s="13" t="s">
        <v>73</v>
      </c>
      <c r="AY174" s="229" t="s">
        <v>144</v>
      </c>
    </row>
    <row r="175" s="14" customFormat="1">
      <c r="A175" s="14"/>
      <c r="B175" s="230"/>
      <c r="C175" s="231"/>
      <c r="D175" s="221" t="s">
        <v>156</v>
      </c>
      <c r="E175" s="232" t="s">
        <v>19</v>
      </c>
      <c r="F175" s="233" t="s">
        <v>246</v>
      </c>
      <c r="G175" s="231"/>
      <c r="H175" s="234">
        <v>7.7050000000000001</v>
      </c>
      <c r="I175" s="235"/>
      <c r="J175" s="231"/>
      <c r="K175" s="231"/>
      <c r="L175" s="236"/>
      <c r="M175" s="237"/>
      <c r="N175" s="238"/>
      <c r="O175" s="238"/>
      <c r="P175" s="238"/>
      <c r="Q175" s="238"/>
      <c r="R175" s="238"/>
      <c r="S175" s="238"/>
      <c r="T175" s="23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0" t="s">
        <v>156</v>
      </c>
      <c r="AU175" s="240" t="s">
        <v>152</v>
      </c>
      <c r="AV175" s="14" t="s">
        <v>152</v>
      </c>
      <c r="AW175" s="14" t="s">
        <v>35</v>
      </c>
      <c r="AX175" s="14" t="s">
        <v>81</v>
      </c>
      <c r="AY175" s="240" t="s">
        <v>144</v>
      </c>
    </row>
    <row r="176" s="12" customFormat="1" ht="22.8" customHeight="1">
      <c r="A176" s="12"/>
      <c r="B176" s="185"/>
      <c r="C176" s="186"/>
      <c r="D176" s="187" t="s">
        <v>72</v>
      </c>
      <c r="E176" s="199" t="s">
        <v>169</v>
      </c>
      <c r="F176" s="199" t="s">
        <v>247</v>
      </c>
      <c r="G176" s="186"/>
      <c r="H176" s="186"/>
      <c r="I176" s="189"/>
      <c r="J176" s="200">
        <f>BK176</f>
        <v>0</v>
      </c>
      <c r="K176" s="186"/>
      <c r="L176" s="191"/>
      <c r="M176" s="192"/>
      <c r="N176" s="193"/>
      <c r="O176" s="193"/>
      <c r="P176" s="194">
        <f>SUM(P177:P180)</f>
        <v>0</v>
      </c>
      <c r="Q176" s="193"/>
      <c r="R176" s="194">
        <f>SUM(R177:R180)</f>
        <v>0.56000000000000005</v>
      </c>
      <c r="S176" s="193"/>
      <c r="T176" s="195">
        <f>SUM(T177:T180)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96" t="s">
        <v>81</v>
      </c>
      <c r="AT176" s="197" t="s">
        <v>72</v>
      </c>
      <c r="AU176" s="197" t="s">
        <v>81</v>
      </c>
      <c r="AY176" s="196" t="s">
        <v>144</v>
      </c>
      <c r="BK176" s="198">
        <f>SUM(BK177:BK180)</f>
        <v>0</v>
      </c>
    </row>
    <row r="177" s="2" customFormat="1" ht="24.15" customHeight="1">
      <c r="A177" s="39"/>
      <c r="B177" s="40"/>
      <c r="C177" s="201" t="s">
        <v>8</v>
      </c>
      <c r="D177" s="201" t="s">
        <v>146</v>
      </c>
      <c r="E177" s="202" t="s">
        <v>248</v>
      </c>
      <c r="F177" s="203" t="s">
        <v>249</v>
      </c>
      <c r="G177" s="204" t="s">
        <v>250</v>
      </c>
      <c r="H177" s="205">
        <v>16</v>
      </c>
      <c r="I177" s="206"/>
      <c r="J177" s="207">
        <f>ROUND(I177*H177,2)</f>
        <v>0</v>
      </c>
      <c r="K177" s="203" t="s">
        <v>150</v>
      </c>
      <c r="L177" s="45"/>
      <c r="M177" s="208" t="s">
        <v>19</v>
      </c>
      <c r="N177" s="209" t="s">
        <v>45</v>
      </c>
      <c r="O177" s="85"/>
      <c r="P177" s="210">
        <f>O177*H177</f>
        <v>0</v>
      </c>
      <c r="Q177" s="210">
        <v>0.035000000000000003</v>
      </c>
      <c r="R177" s="210">
        <f>Q177*H177</f>
        <v>0.56000000000000005</v>
      </c>
      <c r="S177" s="210">
        <v>0</v>
      </c>
      <c r="T177" s="21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12" t="s">
        <v>151</v>
      </c>
      <c r="AT177" s="212" t="s">
        <v>146</v>
      </c>
      <c r="AU177" s="212" t="s">
        <v>152</v>
      </c>
      <c r="AY177" s="18" t="s">
        <v>144</v>
      </c>
      <c r="BE177" s="213">
        <f>IF(N177="základní",J177,0)</f>
        <v>0</v>
      </c>
      <c r="BF177" s="213">
        <f>IF(N177="snížená",J177,0)</f>
        <v>0</v>
      </c>
      <c r="BG177" s="213">
        <f>IF(N177="zákl. přenesená",J177,0)</f>
        <v>0</v>
      </c>
      <c r="BH177" s="213">
        <f>IF(N177="sníž. přenesená",J177,0)</f>
        <v>0</v>
      </c>
      <c r="BI177" s="213">
        <f>IF(N177="nulová",J177,0)</f>
        <v>0</v>
      </c>
      <c r="BJ177" s="18" t="s">
        <v>152</v>
      </c>
      <c r="BK177" s="213">
        <f>ROUND(I177*H177,2)</f>
        <v>0</v>
      </c>
      <c r="BL177" s="18" t="s">
        <v>151</v>
      </c>
      <c r="BM177" s="212" t="s">
        <v>251</v>
      </c>
    </row>
    <row r="178" s="2" customFormat="1">
      <c r="A178" s="39"/>
      <c r="B178" s="40"/>
      <c r="C178" s="41"/>
      <c r="D178" s="214" t="s">
        <v>154</v>
      </c>
      <c r="E178" s="41"/>
      <c r="F178" s="215" t="s">
        <v>252</v>
      </c>
      <c r="G178" s="41"/>
      <c r="H178" s="41"/>
      <c r="I178" s="216"/>
      <c r="J178" s="41"/>
      <c r="K178" s="41"/>
      <c r="L178" s="45"/>
      <c r="M178" s="217"/>
      <c r="N178" s="218"/>
      <c r="O178" s="85"/>
      <c r="P178" s="85"/>
      <c r="Q178" s="85"/>
      <c r="R178" s="85"/>
      <c r="S178" s="85"/>
      <c r="T178" s="86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154</v>
      </c>
      <c r="AU178" s="18" t="s">
        <v>152</v>
      </c>
    </row>
    <row r="179" s="13" customFormat="1">
      <c r="A179" s="13"/>
      <c r="B179" s="219"/>
      <c r="C179" s="220"/>
      <c r="D179" s="221" t="s">
        <v>156</v>
      </c>
      <c r="E179" s="222" t="s">
        <v>19</v>
      </c>
      <c r="F179" s="223" t="s">
        <v>253</v>
      </c>
      <c r="G179" s="220"/>
      <c r="H179" s="222" t="s">
        <v>19</v>
      </c>
      <c r="I179" s="224"/>
      <c r="J179" s="220"/>
      <c r="K179" s="220"/>
      <c r="L179" s="225"/>
      <c r="M179" s="226"/>
      <c r="N179" s="227"/>
      <c r="O179" s="227"/>
      <c r="P179" s="227"/>
      <c r="Q179" s="227"/>
      <c r="R179" s="227"/>
      <c r="S179" s="227"/>
      <c r="T179" s="22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29" t="s">
        <v>156</v>
      </c>
      <c r="AU179" s="229" t="s">
        <v>152</v>
      </c>
      <c r="AV179" s="13" t="s">
        <v>81</v>
      </c>
      <c r="AW179" s="13" t="s">
        <v>35</v>
      </c>
      <c r="AX179" s="13" t="s">
        <v>73</v>
      </c>
      <c r="AY179" s="229" t="s">
        <v>144</v>
      </c>
    </row>
    <row r="180" s="14" customFormat="1">
      <c r="A180" s="14"/>
      <c r="B180" s="230"/>
      <c r="C180" s="231"/>
      <c r="D180" s="221" t="s">
        <v>156</v>
      </c>
      <c r="E180" s="232" t="s">
        <v>19</v>
      </c>
      <c r="F180" s="233" t="s">
        <v>254</v>
      </c>
      <c r="G180" s="231"/>
      <c r="H180" s="234">
        <v>16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0" t="s">
        <v>156</v>
      </c>
      <c r="AU180" s="240" t="s">
        <v>152</v>
      </c>
      <c r="AV180" s="14" t="s">
        <v>152</v>
      </c>
      <c r="AW180" s="14" t="s">
        <v>35</v>
      </c>
      <c r="AX180" s="14" t="s">
        <v>81</v>
      </c>
      <c r="AY180" s="240" t="s">
        <v>144</v>
      </c>
    </row>
    <row r="181" s="12" customFormat="1" ht="22.8" customHeight="1">
      <c r="A181" s="12"/>
      <c r="B181" s="185"/>
      <c r="C181" s="186"/>
      <c r="D181" s="187" t="s">
        <v>72</v>
      </c>
      <c r="E181" s="199" t="s">
        <v>181</v>
      </c>
      <c r="F181" s="199" t="s">
        <v>255</v>
      </c>
      <c r="G181" s="186"/>
      <c r="H181" s="186"/>
      <c r="I181" s="189"/>
      <c r="J181" s="200">
        <f>BK181</f>
        <v>0</v>
      </c>
      <c r="K181" s="186"/>
      <c r="L181" s="191"/>
      <c r="M181" s="192"/>
      <c r="N181" s="193"/>
      <c r="O181" s="193"/>
      <c r="P181" s="194">
        <f>SUM(P182:P210)</f>
        <v>0</v>
      </c>
      <c r="Q181" s="193"/>
      <c r="R181" s="194">
        <f>SUM(R182:R210)</f>
        <v>44.3637017</v>
      </c>
      <c r="S181" s="193"/>
      <c r="T181" s="195">
        <f>SUM(T182:T210)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96" t="s">
        <v>81</v>
      </c>
      <c r="AT181" s="197" t="s">
        <v>72</v>
      </c>
      <c r="AU181" s="197" t="s">
        <v>81</v>
      </c>
      <c r="AY181" s="196" t="s">
        <v>144</v>
      </c>
      <c r="BK181" s="198">
        <f>SUM(BK182:BK210)</f>
        <v>0</v>
      </c>
    </row>
    <row r="182" s="2" customFormat="1" ht="24.15" customHeight="1">
      <c r="A182" s="39"/>
      <c r="B182" s="40"/>
      <c r="C182" s="201" t="s">
        <v>254</v>
      </c>
      <c r="D182" s="201" t="s">
        <v>146</v>
      </c>
      <c r="E182" s="202" t="s">
        <v>256</v>
      </c>
      <c r="F182" s="203" t="s">
        <v>257</v>
      </c>
      <c r="G182" s="204" t="s">
        <v>149</v>
      </c>
      <c r="H182" s="205">
        <v>49.119999999999997</v>
      </c>
      <c r="I182" s="206"/>
      <c r="J182" s="207">
        <f>ROUND(I182*H182,2)</f>
        <v>0</v>
      </c>
      <c r="K182" s="203" t="s">
        <v>150</v>
      </c>
      <c r="L182" s="45"/>
      <c r="M182" s="208" t="s">
        <v>19</v>
      </c>
      <c r="N182" s="209" t="s">
        <v>45</v>
      </c>
      <c r="O182" s="85"/>
      <c r="P182" s="210">
        <f>O182*H182</f>
        <v>0</v>
      </c>
      <c r="Q182" s="210">
        <v>0.106</v>
      </c>
      <c r="R182" s="210">
        <f>Q182*H182</f>
        <v>5.2067199999999998</v>
      </c>
      <c r="S182" s="210">
        <v>0</v>
      </c>
      <c r="T182" s="21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12" t="s">
        <v>151</v>
      </c>
      <c r="AT182" s="212" t="s">
        <v>146</v>
      </c>
      <c r="AU182" s="212" t="s">
        <v>152</v>
      </c>
      <c r="AY182" s="18" t="s">
        <v>144</v>
      </c>
      <c r="BE182" s="213">
        <f>IF(N182="základní",J182,0)</f>
        <v>0</v>
      </c>
      <c r="BF182" s="213">
        <f>IF(N182="snížená",J182,0)</f>
        <v>0</v>
      </c>
      <c r="BG182" s="213">
        <f>IF(N182="zákl. přenesená",J182,0)</f>
        <v>0</v>
      </c>
      <c r="BH182" s="213">
        <f>IF(N182="sníž. přenesená",J182,0)</f>
        <v>0</v>
      </c>
      <c r="BI182" s="213">
        <f>IF(N182="nulová",J182,0)</f>
        <v>0</v>
      </c>
      <c r="BJ182" s="18" t="s">
        <v>152</v>
      </c>
      <c r="BK182" s="213">
        <f>ROUND(I182*H182,2)</f>
        <v>0</v>
      </c>
      <c r="BL182" s="18" t="s">
        <v>151</v>
      </c>
      <c r="BM182" s="212" t="s">
        <v>258</v>
      </c>
    </row>
    <row r="183" s="2" customFormat="1">
      <c r="A183" s="39"/>
      <c r="B183" s="40"/>
      <c r="C183" s="41"/>
      <c r="D183" s="214" t="s">
        <v>154</v>
      </c>
      <c r="E183" s="41"/>
      <c r="F183" s="215" t="s">
        <v>259</v>
      </c>
      <c r="G183" s="41"/>
      <c r="H183" s="41"/>
      <c r="I183" s="216"/>
      <c r="J183" s="41"/>
      <c r="K183" s="41"/>
      <c r="L183" s="45"/>
      <c r="M183" s="217"/>
      <c r="N183" s="218"/>
      <c r="O183" s="85"/>
      <c r="P183" s="85"/>
      <c r="Q183" s="85"/>
      <c r="R183" s="85"/>
      <c r="S183" s="85"/>
      <c r="T183" s="86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154</v>
      </c>
      <c r="AU183" s="18" t="s">
        <v>152</v>
      </c>
    </row>
    <row r="184" s="13" customFormat="1">
      <c r="A184" s="13"/>
      <c r="B184" s="219"/>
      <c r="C184" s="220"/>
      <c r="D184" s="221" t="s">
        <v>156</v>
      </c>
      <c r="E184" s="222" t="s">
        <v>19</v>
      </c>
      <c r="F184" s="223" t="s">
        <v>260</v>
      </c>
      <c r="G184" s="220"/>
      <c r="H184" s="222" t="s">
        <v>19</v>
      </c>
      <c r="I184" s="224"/>
      <c r="J184" s="220"/>
      <c r="K184" s="220"/>
      <c r="L184" s="225"/>
      <c r="M184" s="226"/>
      <c r="N184" s="227"/>
      <c r="O184" s="227"/>
      <c r="P184" s="227"/>
      <c r="Q184" s="227"/>
      <c r="R184" s="227"/>
      <c r="S184" s="227"/>
      <c r="T184" s="22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29" t="s">
        <v>156</v>
      </c>
      <c r="AU184" s="229" t="s">
        <v>152</v>
      </c>
      <c r="AV184" s="13" t="s">
        <v>81</v>
      </c>
      <c r="AW184" s="13" t="s">
        <v>35</v>
      </c>
      <c r="AX184" s="13" t="s">
        <v>73</v>
      </c>
      <c r="AY184" s="229" t="s">
        <v>144</v>
      </c>
    </row>
    <row r="185" s="14" customFormat="1">
      <c r="A185" s="14"/>
      <c r="B185" s="230"/>
      <c r="C185" s="231"/>
      <c r="D185" s="221" t="s">
        <v>156</v>
      </c>
      <c r="E185" s="232" t="s">
        <v>19</v>
      </c>
      <c r="F185" s="233" t="s">
        <v>261</v>
      </c>
      <c r="G185" s="231"/>
      <c r="H185" s="234">
        <v>49.119999999999997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0" t="s">
        <v>156</v>
      </c>
      <c r="AU185" s="240" t="s">
        <v>152</v>
      </c>
      <c r="AV185" s="14" t="s">
        <v>152</v>
      </c>
      <c r="AW185" s="14" t="s">
        <v>35</v>
      </c>
      <c r="AX185" s="14" t="s">
        <v>81</v>
      </c>
      <c r="AY185" s="240" t="s">
        <v>144</v>
      </c>
    </row>
    <row r="186" s="2" customFormat="1" ht="24.15" customHeight="1">
      <c r="A186" s="39"/>
      <c r="B186" s="40"/>
      <c r="C186" s="201" t="s">
        <v>262</v>
      </c>
      <c r="D186" s="201" t="s">
        <v>146</v>
      </c>
      <c r="E186" s="202" t="s">
        <v>263</v>
      </c>
      <c r="F186" s="203" t="s">
        <v>264</v>
      </c>
      <c r="G186" s="204" t="s">
        <v>149</v>
      </c>
      <c r="H186" s="205">
        <v>49.119999999999997</v>
      </c>
      <c r="I186" s="206"/>
      <c r="J186" s="207">
        <f>ROUND(I186*H186,2)</f>
        <v>0</v>
      </c>
      <c r="K186" s="203" t="s">
        <v>150</v>
      </c>
      <c r="L186" s="45"/>
      <c r="M186" s="208" t="s">
        <v>19</v>
      </c>
      <c r="N186" s="209" t="s">
        <v>45</v>
      </c>
      <c r="O186" s="85"/>
      <c r="P186" s="210">
        <f>O186*H186</f>
        <v>0</v>
      </c>
      <c r="Q186" s="210">
        <v>0.19800000000000001</v>
      </c>
      <c r="R186" s="210">
        <f>Q186*H186</f>
        <v>9.7257599999999993</v>
      </c>
      <c r="S186" s="210">
        <v>0</v>
      </c>
      <c r="T186" s="21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12" t="s">
        <v>151</v>
      </c>
      <c r="AT186" s="212" t="s">
        <v>146</v>
      </c>
      <c r="AU186" s="212" t="s">
        <v>152</v>
      </c>
      <c r="AY186" s="18" t="s">
        <v>144</v>
      </c>
      <c r="BE186" s="213">
        <f>IF(N186="základní",J186,0)</f>
        <v>0</v>
      </c>
      <c r="BF186" s="213">
        <f>IF(N186="snížená",J186,0)</f>
        <v>0</v>
      </c>
      <c r="BG186" s="213">
        <f>IF(N186="zákl. přenesená",J186,0)</f>
        <v>0</v>
      </c>
      <c r="BH186" s="213">
        <f>IF(N186="sníž. přenesená",J186,0)</f>
        <v>0</v>
      </c>
      <c r="BI186" s="213">
        <f>IF(N186="nulová",J186,0)</f>
        <v>0</v>
      </c>
      <c r="BJ186" s="18" t="s">
        <v>152</v>
      </c>
      <c r="BK186" s="213">
        <f>ROUND(I186*H186,2)</f>
        <v>0</v>
      </c>
      <c r="BL186" s="18" t="s">
        <v>151</v>
      </c>
      <c r="BM186" s="212" t="s">
        <v>265</v>
      </c>
    </row>
    <row r="187" s="2" customFormat="1">
      <c r="A187" s="39"/>
      <c r="B187" s="40"/>
      <c r="C187" s="41"/>
      <c r="D187" s="214" t="s">
        <v>154</v>
      </c>
      <c r="E187" s="41"/>
      <c r="F187" s="215" t="s">
        <v>266</v>
      </c>
      <c r="G187" s="41"/>
      <c r="H187" s="41"/>
      <c r="I187" s="216"/>
      <c r="J187" s="41"/>
      <c r="K187" s="41"/>
      <c r="L187" s="45"/>
      <c r="M187" s="217"/>
      <c r="N187" s="218"/>
      <c r="O187" s="85"/>
      <c r="P187" s="85"/>
      <c r="Q187" s="85"/>
      <c r="R187" s="85"/>
      <c r="S187" s="85"/>
      <c r="T187" s="86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154</v>
      </c>
      <c r="AU187" s="18" t="s">
        <v>152</v>
      </c>
    </row>
    <row r="188" s="13" customFormat="1">
      <c r="A188" s="13"/>
      <c r="B188" s="219"/>
      <c r="C188" s="220"/>
      <c r="D188" s="221" t="s">
        <v>156</v>
      </c>
      <c r="E188" s="222" t="s">
        <v>19</v>
      </c>
      <c r="F188" s="223" t="s">
        <v>260</v>
      </c>
      <c r="G188" s="220"/>
      <c r="H188" s="222" t="s">
        <v>19</v>
      </c>
      <c r="I188" s="224"/>
      <c r="J188" s="220"/>
      <c r="K188" s="220"/>
      <c r="L188" s="225"/>
      <c r="M188" s="226"/>
      <c r="N188" s="227"/>
      <c r="O188" s="227"/>
      <c r="P188" s="227"/>
      <c r="Q188" s="227"/>
      <c r="R188" s="227"/>
      <c r="S188" s="227"/>
      <c r="T188" s="22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29" t="s">
        <v>156</v>
      </c>
      <c r="AU188" s="229" t="s">
        <v>152</v>
      </c>
      <c r="AV188" s="13" t="s">
        <v>81</v>
      </c>
      <c r="AW188" s="13" t="s">
        <v>35</v>
      </c>
      <c r="AX188" s="13" t="s">
        <v>73</v>
      </c>
      <c r="AY188" s="229" t="s">
        <v>144</v>
      </c>
    </row>
    <row r="189" s="14" customFormat="1">
      <c r="A189" s="14"/>
      <c r="B189" s="230"/>
      <c r="C189" s="231"/>
      <c r="D189" s="221" t="s">
        <v>156</v>
      </c>
      <c r="E189" s="232" t="s">
        <v>19</v>
      </c>
      <c r="F189" s="233" t="s">
        <v>261</v>
      </c>
      <c r="G189" s="231"/>
      <c r="H189" s="234">
        <v>49.119999999999997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0" t="s">
        <v>156</v>
      </c>
      <c r="AU189" s="240" t="s">
        <v>152</v>
      </c>
      <c r="AV189" s="14" t="s">
        <v>152</v>
      </c>
      <c r="AW189" s="14" t="s">
        <v>35</v>
      </c>
      <c r="AX189" s="14" t="s">
        <v>81</v>
      </c>
      <c r="AY189" s="240" t="s">
        <v>144</v>
      </c>
    </row>
    <row r="190" s="2" customFormat="1" ht="21.75" customHeight="1">
      <c r="A190" s="39"/>
      <c r="B190" s="40"/>
      <c r="C190" s="201" t="s">
        <v>267</v>
      </c>
      <c r="D190" s="201" t="s">
        <v>146</v>
      </c>
      <c r="E190" s="202" t="s">
        <v>268</v>
      </c>
      <c r="F190" s="203" t="s">
        <v>269</v>
      </c>
      <c r="G190" s="204" t="s">
        <v>149</v>
      </c>
      <c r="H190" s="205">
        <v>49.119999999999997</v>
      </c>
      <c r="I190" s="206"/>
      <c r="J190" s="207">
        <f>ROUND(I190*H190,2)</f>
        <v>0</v>
      </c>
      <c r="K190" s="203" t="s">
        <v>150</v>
      </c>
      <c r="L190" s="45"/>
      <c r="M190" s="208" t="s">
        <v>19</v>
      </c>
      <c r="N190" s="209" t="s">
        <v>45</v>
      </c>
      <c r="O190" s="85"/>
      <c r="P190" s="210">
        <f>O190*H190</f>
        <v>0</v>
      </c>
      <c r="Q190" s="210">
        <v>0.20893000000000001</v>
      </c>
      <c r="R190" s="210">
        <f>Q190*H190</f>
        <v>10.2626416</v>
      </c>
      <c r="S190" s="210">
        <v>0</v>
      </c>
      <c r="T190" s="21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2" t="s">
        <v>151</v>
      </c>
      <c r="AT190" s="212" t="s">
        <v>146</v>
      </c>
      <c r="AU190" s="212" t="s">
        <v>152</v>
      </c>
      <c r="AY190" s="18" t="s">
        <v>144</v>
      </c>
      <c r="BE190" s="213">
        <f>IF(N190="základní",J190,0)</f>
        <v>0</v>
      </c>
      <c r="BF190" s="213">
        <f>IF(N190="snížená",J190,0)</f>
        <v>0</v>
      </c>
      <c r="BG190" s="213">
        <f>IF(N190="zákl. přenesená",J190,0)</f>
        <v>0</v>
      </c>
      <c r="BH190" s="213">
        <f>IF(N190="sníž. přenesená",J190,0)</f>
        <v>0</v>
      </c>
      <c r="BI190" s="213">
        <f>IF(N190="nulová",J190,0)</f>
        <v>0</v>
      </c>
      <c r="BJ190" s="18" t="s">
        <v>152</v>
      </c>
      <c r="BK190" s="213">
        <f>ROUND(I190*H190,2)</f>
        <v>0</v>
      </c>
      <c r="BL190" s="18" t="s">
        <v>151</v>
      </c>
      <c r="BM190" s="212" t="s">
        <v>270</v>
      </c>
    </row>
    <row r="191" s="2" customFormat="1">
      <c r="A191" s="39"/>
      <c r="B191" s="40"/>
      <c r="C191" s="41"/>
      <c r="D191" s="214" t="s">
        <v>154</v>
      </c>
      <c r="E191" s="41"/>
      <c r="F191" s="215" t="s">
        <v>271</v>
      </c>
      <c r="G191" s="41"/>
      <c r="H191" s="41"/>
      <c r="I191" s="216"/>
      <c r="J191" s="41"/>
      <c r="K191" s="41"/>
      <c r="L191" s="45"/>
      <c r="M191" s="217"/>
      <c r="N191" s="218"/>
      <c r="O191" s="85"/>
      <c r="P191" s="85"/>
      <c r="Q191" s="85"/>
      <c r="R191" s="85"/>
      <c r="S191" s="85"/>
      <c r="T191" s="86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154</v>
      </c>
      <c r="AU191" s="18" t="s">
        <v>152</v>
      </c>
    </row>
    <row r="192" s="13" customFormat="1">
      <c r="A192" s="13"/>
      <c r="B192" s="219"/>
      <c r="C192" s="220"/>
      <c r="D192" s="221" t="s">
        <v>156</v>
      </c>
      <c r="E192" s="222" t="s">
        <v>19</v>
      </c>
      <c r="F192" s="223" t="s">
        <v>260</v>
      </c>
      <c r="G192" s="220"/>
      <c r="H192" s="222" t="s">
        <v>19</v>
      </c>
      <c r="I192" s="224"/>
      <c r="J192" s="220"/>
      <c r="K192" s="220"/>
      <c r="L192" s="225"/>
      <c r="M192" s="226"/>
      <c r="N192" s="227"/>
      <c r="O192" s="227"/>
      <c r="P192" s="227"/>
      <c r="Q192" s="227"/>
      <c r="R192" s="227"/>
      <c r="S192" s="227"/>
      <c r="T192" s="22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29" t="s">
        <v>156</v>
      </c>
      <c r="AU192" s="229" t="s">
        <v>152</v>
      </c>
      <c r="AV192" s="13" t="s">
        <v>81</v>
      </c>
      <c r="AW192" s="13" t="s">
        <v>35</v>
      </c>
      <c r="AX192" s="13" t="s">
        <v>73</v>
      </c>
      <c r="AY192" s="229" t="s">
        <v>144</v>
      </c>
    </row>
    <row r="193" s="14" customFormat="1">
      <c r="A193" s="14"/>
      <c r="B193" s="230"/>
      <c r="C193" s="231"/>
      <c r="D193" s="221" t="s">
        <v>156</v>
      </c>
      <c r="E193" s="232" t="s">
        <v>19</v>
      </c>
      <c r="F193" s="233" t="s">
        <v>261</v>
      </c>
      <c r="G193" s="231"/>
      <c r="H193" s="234">
        <v>49.119999999999997</v>
      </c>
      <c r="I193" s="235"/>
      <c r="J193" s="231"/>
      <c r="K193" s="231"/>
      <c r="L193" s="236"/>
      <c r="M193" s="237"/>
      <c r="N193" s="238"/>
      <c r="O193" s="238"/>
      <c r="P193" s="238"/>
      <c r="Q193" s="238"/>
      <c r="R193" s="238"/>
      <c r="S193" s="238"/>
      <c r="T193" s="23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0" t="s">
        <v>156</v>
      </c>
      <c r="AU193" s="240" t="s">
        <v>152</v>
      </c>
      <c r="AV193" s="14" t="s">
        <v>152</v>
      </c>
      <c r="AW193" s="14" t="s">
        <v>35</v>
      </c>
      <c r="AX193" s="14" t="s">
        <v>81</v>
      </c>
      <c r="AY193" s="240" t="s">
        <v>144</v>
      </c>
    </row>
    <row r="194" s="2" customFormat="1" ht="24.15" customHeight="1">
      <c r="A194" s="39"/>
      <c r="B194" s="40"/>
      <c r="C194" s="201" t="s">
        <v>272</v>
      </c>
      <c r="D194" s="201" t="s">
        <v>146</v>
      </c>
      <c r="E194" s="202" t="s">
        <v>273</v>
      </c>
      <c r="F194" s="203" t="s">
        <v>274</v>
      </c>
      <c r="G194" s="204" t="s">
        <v>163</v>
      </c>
      <c r="H194" s="205">
        <v>124.40000000000001</v>
      </c>
      <c r="I194" s="206"/>
      <c r="J194" s="207">
        <f>ROUND(I194*H194,2)</f>
        <v>0</v>
      </c>
      <c r="K194" s="203" t="s">
        <v>150</v>
      </c>
      <c r="L194" s="45"/>
      <c r="M194" s="208" t="s">
        <v>19</v>
      </c>
      <c r="N194" s="209" t="s">
        <v>45</v>
      </c>
      <c r="O194" s="85"/>
      <c r="P194" s="210">
        <f>O194*H194</f>
        <v>0</v>
      </c>
      <c r="Q194" s="210">
        <v>0.12895000000000001</v>
      </c>
      <c r="R194" s="210">
        <f>Q194*H194</f>
        <v>16.04138</v>
      </c>
      <c r="S194" s="210">
        <v>0</v>
      </c>
      <c r="T194" s="21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12" t="s">
        <v>151</v>
      </c>
      <c r="AT194" s="212" t="s">
        <v>146</v>
      </c>
      <c r="AU194" s="212" t="s">
        <v>152</v>
      </c>
      <c r="AY194" s="18" t="s">
        <v>144</v>
      </c>
      <c r="BE194" s="213">
        <f>IF(N194="základní",J194,0)</f>
        <v>0</v>
      </c>
      <c r="BF194" s="213">
        <f>IF(N194="snížená",J194,0)</f>
        <v>0</v>
      </c>
      <c r="BG194" s="213">
        <f>IF(N194="zákl. přenesená",J194,0)</f>
        <v>0</v>
      </c>
      <c r="BH194" s="213">
        <f>IF(N194="sníž. přenesená",J194,0)</f>
        <v>0</v>
      </c>
      <c r="BI194" s="213">
        <f>IF(N194="nulová",J194,0)</f>
        <v>0</v>
      </c>
      <c r="BJ194" s="18" t="s">
        <v>152</v>
      </c>
      <c r="BK194" s="213">
        <f>ROUND(I194*H194,2)</f>
        <v>0</v>
      </c>
      <c r="BL194" s="18" t="s">
        <v>151</v>
      </c>
      <c r="BM194" s="212" t="s">
        <v>275</v>
      </c>
    </row>
    <row r="195" s="2" customFormat="1">
      <c r="A195" s="39"/>
      <c r="B195" s="40"/>
      <c r="C195" s="41"/>
      <c r="D195" s="214" t="s">
        <v>154</v>
      </c>
      <c r="E195" s="41"/>
      <c r="F195" s="215" t="s">
        <v>276</v>
      </c>
      <c r="G195" s="41"/>
      <c r="H195" s="41"/>
      <c r="I195" s="216"/>
      <c r="J195" s="41"/>
      <c r="K195" s="41"/>
      <c r="L195" s="45"/>
      <c r="M195" s="217"/>
      <c r="N195" s="218"/>
      <c r="O195" s="85"/>
      <c r="P195" s="85"/>
      <c r="Q195" s="85"/>
      <c r="R195" s="85"/>
      <c r="S195" s="85"/>
      <c r="T195" s="86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154</v>
      </c>
      <c r="AU195" s="18" t="s">
        <v>152</v>
      </c>
    </row>
    <row r="196" s="13" customFormat="1">
      <c r="A196" s="13"/>
      <c r="B196" s="219"/>
      <c r="C196" s="220"/>
      <c r="D196" s="221" t="s">
        <v>156</v>
      </c>
      <c r="E196" s="222" t="s">
        <v>19</v>
      </c>
      <c r="F196" s="223" t="s">
        <v>260</v>
      </c>
      <c r="G196" s="220"/>
      <c r="H196" s="222" t="s">
        <v>19</v>
      </c>
      <c r="I196" s="224"/>
      <c r="J196" s="220"/>
      <c r="K196" s="220"/>
      <c r="L196" s="225"/>
      <c r="M196" s="226"/>
      <c r="N196" s="227"/>
      <c r="O196" s="227"/>
      <c r="P196" s="227"/>
      <c r="Q196" s="227"/>
      <c r="R196" s="227"/>
      <c r="S196" s="227"/>
      <c r="T196" s="22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29" t="s">
        <v>156</v>
      </c>
      <c r="AU196" s="229" t="s">
        <v>152</v>
      </c>
      <c r="AV196" s="13" t="s">
        <v>81</v>
      </c>
      <c r="AW196" s="13" t="s">
        <v>35</v>
      </c>
      <c r="AX196" s="13" t="s">
        <v>73</v>
      </c>
      <c r="AY196" s="229" t="s">
        <v>144</v>
      </c>
    </row>
    <row r="197" s="14" customFormat="1">
      <c r="A197" s="14"/>
      <c r="B197" s="230"/>
      <c r="C197" s="231"/>
      <c r="D197" s="221" t="s">
        <v>156</v>
      </c>
      <c r="E197" s="232" t="s">
        <v>19</v>
      </c>
      <c r="F197" s="233" t="s">
        <v>277</v>
      </c>
      <c r="G197" s="231"/>
      <c r="H197" s="234">
        <v>144.02000000000001</v>
      </c>
      <c r="I197" s="235"/>
      <c r="J197" s="231"/>
      <c r="K197" s="231"/>
      <c r="L197" s="236"/>
      <c r="M197" s="237"/>
      <c r="N197" s="238"/>
      <c r="O197" s="238"/>
      <c r="P197" s="238"/>
      <c r="Q197" s="238"/>
      <c r="R197" s="238"/>
      <c r="S197" s="238"/>
      <c r="T197" s="23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0" t="s">
        <v>156</v>
      </c>
      <c r="AU197" s="240" t="s">
        <v>152</v>
      </c>
      <c r="AV197" s="14" t="s">
        <v>152</v>
      </c>
      <c r="AW197" s="14" t="s">
        <v>35</v>
      </c>
      <c r="AX197" s="14" t="s">
        <v>73</v>
      </c>
      <c r="AY197" s="240" t="s">
        <v>144</v>
      </c>
    </row>
    <row r="198" s="14" customFormat="1">
      <c r="A198" s="14"/>
      <c r="B198" s="230"/>
      <c r="C198" s="231"/>
      <c r="D198" s="221" t="s">
        <v>156</v>
      </c>
      <c r="E198" s="232" t="s">
        <v>19</v>
      </c>
      <c r="F198" s="233" t="s">
        <v>278</v>
      </c>
      <c r="G198" s="231"/>
      <c r="H198" s="234">
        <v>-6.9000000000000004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0" t="s">
        <v>156</v>
      </c>
      <c r="AU198" s="240" t="s">
        <v>152</v>
      </c>
      <c r="AV198" s="14" t="s">
        <v>152</v>
      </c>
      <c r="AW198" s="14" t="s">
        <v>35</v>
      </c>
      <c r="AX198" s="14" t="s">
        <v>73</v>
      </c>
      <c r="AY198" s="240" t="s">
        <v>144</v>
      </c>
    </row>
    <row r="199" s="14" customFormat="1">
      <c r="A199" s="14"/>
      <c r="B199" s="230"/>
      <c r="C199" s="231"/>
      <c r="D199" s="221" t="s">
        <v>156</v>
      </c>
      <c r="E199" s="232" t="s">
        <v>19</v>
      </c>
      <c r="F199" s="233" t="s">
        <v>279</v>
      </c>
      <c r="G199" s="231"/>
      <c r="H199" s="234">
        <v>-12.720000000000001</v>
      </c>
      <c r="I199" s="235"/>
      <c r="J199" s="231"/>
      <c r="K199" s="231"/>
      <c r="L199" s="236"/>
      <c r="M199" s="237"/>
      <c r="N199" s="238"/>
      <c r="O199" s="238"/>
      <c r="P199" s="238"/>
      <c r="Q199" s="238"/>
      <c r="R199" s="238"/>
      <c r="S199" s="238"/>
      <c r="T199" s="23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0" t="s">
        <v>156</v>
      </c>
      <c r="AU199" s="240" t="s">
        <v>152</v>
      </c>
      <c r="AV199" s="14" t="s">
        <v>152</v>
      </c>
      <c r="AW199" s="14" t="s">
        <v>35</v>
      </c>
      <c r="AX199" s="14" t="s">
        <v>73</v>
      </c>
      <c r="AY199" s="240" t="s">
        <v>144</v>
      </c>
    </row>
    <row r="200" s="15" customFormat="1">
      <c r="A200" s="15"/>
      <c r="B200" s="241"/>
      <c r="C200" s="242"/>
      <c r="D200" s="221" t="s">
        <v>156</v>
      </c>
      <c r="E200" s="243" t="s">
        <v>19</v>
      </c>
      <c r="F200" s="244" t="s">
        <v>160</v>
      </c>
      <c r="G200" s="242"/>
      <c r="H200" s="245">
        <v>124.40000000000001</v>
      </c>
      <c r="I200" s="246"/>
      <c r="J200" s="242"/>
      <c r="K200" s="242"/>
      <c r="L200" s="247"/>
      <c r="M200" s="248"/>
      <c r="N200" s="249"/>
      <c r="O200" s="249"/>
      <c r="P200" s="249"/>
      <c r="Q200" s="249"/>
      <c r="R200" s="249"/>
      <c r="S200" s="249"/>
      <c r="T200" s="25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51" t="s">
        <v>156</v>
      </c>
      <c r="AU200" s="251" t="s">
        <v>152</v>
      </c>
      <c r="AV200" s="15" t="s">
        <v>151</v>
      </c>
      <c r="AW200" s="15" t="s">
        <v>35</v>
      </c>
      <c r="AX200" s="15" t="s">
        <v>81</v>
      </c>
      <c r="AY200" s="251" t="s">
        <v>144</v>
      </c>
    </row>
    <row r="201" s="2" customFormat="1" ht="37.8" customHeight="1">
      <c r="A201" s="39"/>
      <c r="B201" s="40"/>
      <c r="C201" s="201" t="s">
        <v>280</v>
      </c>
      <c r="D201" s="201" t="s">
        <v>146</v>
      </c>
      <c r="E201" s="202" t="s">
        <v>281</v>
      </c>
      <c r="F201" s="203" t="s">
        <v>282</v>
      </c>
      <c r="G201" s="204" t="s">
        <v>149</v>
      </c>
      <c r="H201" s="205">
        <v>7.7050000000000001</v>
      </c>
      <c r="I201" s="206"/>
      <c r="J201" s="207">
        <f>ROUND(I201*H201,2)</f>
        <v>0</v>
      </c>
      <c r="K201" s="203" t="s">
        <v>150</v>
      </c>
      <c r="L201" s="45"/>
      <c r="M201" s="208" t="s">
        <v>19</v>
      </c>
      <c r="N201" s="209" t="s">
        <v>45</v>
      </c>
      <c r="O201" s="85"/>
      <c r="P201" s="210">
        <f>O201*H201</f>
        <v>0</v>
      </c>
      <c r="Q201" s="210">
        <v>0.089219999999999994</v>
      </c>
      <c r="R201" s="210">
        <f>Q201*H201</f>
        <v>0.6874401</v>
      </c>
      <c r="S201" s="210">
        <v>0</v>
      </c>
      <c r="T201" s="21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12" t="s">
        <v>151</v>
      </c>
      <c r="AT201" s="212" t="s">
        <v>146</v>
      </c>
      <c r="AU201" s="212" t="s">
        <v>152</v>
      </c>
      <c r="AY201" s="18" t="s">
        <v>144</v>
      </c>
      <c r="BE201" s="213">
        <f>IF(N201="základní",J201,0)</f>
        <v>0</v>
      </c>
      <c r="BF201" s="213">
        <f>IF(N201="snížená",J201,0)</f>
        <v>0</v>
      </c>
      <c r="BG201" s="213">
        <f>IF(N201="zákl. přenesená",J201,0)</f>
        <v>0</v>
      </c>
      <c r="BH201" s="213">
        <f>IF(N201="sníž. přenesená",J201,0)</f>
        <v>0</v>
      </c>
      <c r="BI201" s="213">
        <f>IF(N201="nulová",J201,0)</f>
        <v>0</v>
      </c>
      <c r="BJ201" s="18" t="s">
        <v>152</v>
      </c>
      <c r="BK201" s="213">
        <f>ROUND(I201*H201,2)</f>
        <v>0</v>
      </c>
      <c r="BL201" s="18" t="s">
        <v>151</v>
      </c>
      <c r="BM201" s="212" t="s">
        <v>283</v>
      </c>
    </row>
    <row r="202" s="2" customFormat="1">
      <c r="A202" s="39"/>
      <c r="B202" s="40"/>
      <c r="C202" s="41"/>
      <c r="D202" s="214" t="s">
        <v>154</v>
      </c>
      <c r="E202" s="41"/>
      <c r="F202" s="215" t="s">
        <v>284</v>
      </c>
      <c r="G202" s="41"/>
      <c r="H202" s="41"/>
      <c r="I202" s="216"/>
      <c r="J202" s="41"/>
      <c r="K202" s="41"/>
      <c r="L202" s="45"/>
      <c r="M202" s="217"/>
      <c r="N202" s="218"/>
      <c r="O202" s="85"/>
      <c r="P202" s="85"/>
      <c r="Q202" s="85"/>
      <c r="R202" s="85"/>
      <c r="S202" s="85"/>
      <c r="T202" s="86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154</v>
      </c>
      <c r="AU202" s="18" t="s">
        <v>152</v>
      </c>
    </row>
    <row r="203" s="13" customFormat="1">
      <c r="A203" s="13"/>
      <c r="B203" s="219"/>
      <c r="C203" s="220"/>
      <c r="D203" s="221" t="s">
        <v>156</v>
      </c>
      <c r="E203" s="222" t="s">
        <v>19</v>
      </c>
      <c r="F203" s="223" t="s">
        <v>245</v>
      </c>
      <c r="G203" s="220"/>
      <c r="H203" s="222" t="s">
        <v>19</v>
      </c>
      <c r="I203" s="224"/>
      <c r="J203" s="220"/>
      <c r="K203" s="220"/>
      <c r="L203" s="225"/>
      <c r="M203" s="226"/>
      <c r="N203" s="227"/>
      <c r="O203" s="227"/>
      <c r="P203" s="227"/>
      <c r="Q203" s="227"/>
      <c r="R203" s="227"/>
      <c r="S203" s="227"/>
      <c r="T203" s="22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29" t="s">
        <v>156</v>
      </c>
      <c r="AU203" s="229" t="s">
        <v>152</v>
      </c>
      <c r="AV203" s="13" t="s">
        <v>81</v>
      </c>
      <c r="AW203" s="13" t="s">
        <v>35</v>
      </c>
      <c r="AX203" s="13" t="s">
        <v>73</v>
      </c>
      <c r="AY203" s="229" t="s">
        <v>144</v>
      </c>
    </row>
    <row r="204" s="14" customFormat="1">
      <c r="A204" s="14"/>
      <c r="B204" s="230"/>
      <c r="C204" s="231"/>
      <c r="D204" s="221" t="s">
        <v>156</v>
      </c>
      <c r="E204" s="232" t="s">
        <v>19</v>
      </c>
      <c r="F204" s="233" t="s">
        <v>246</v>
      </c>
      <c r="G204" s="231"/>
      <c r="H204" s="234">
        <v>7.7050000000000001</v>
      </c>
      <c r="I204" s="235"/>
      <c r="J204" s="231"/>
      <c r="K204" s="231"/>
      <c r="L204" s="236"/>
      <c r="M204" s="237"/>
      <c r="N204" s="238"/>
      <c r="O204" s="238"/>
      <c r="P204" s="238"/>
      <c r="Q204" s="238"/>
      <c r="R204" s="238"/>
      <c r="S204" s="238"/>
      <c r="T204" s="23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0" t="s">
        <v>156</v>
      </c>
      <c r="AU204" s="240" t="s">
        <v>152</v>
      </c>
      <c r="AV204" s="14" t="s">
        <v>152</v>
      </c>
      <c r="AW204" s="14" t="s">
        <v>35</v>
      </c>
      <c r="AX204" s="14" t="s">
        <v>81</v>
      </c>
      <c r="AY204" s="240" t="s">
        <v>144</v>
      </c>
    </row>
    <row r="205" s="2" customFormat="1" ht="16.5" customHeight="1">
      <c r="A205" s="39"/>
      <c r="B205" s="40"/>
      <c r="C205" s="253" t="s">
        <v>7</v>
      </c>
      <c r="D205" s="253" t="s">
        <v>209</v>
      </c>
      <c r="E205" s="254" t="s">
        <v>285</v>
      </c>
      <c r="F205" s="255" t="s">
        <v>286</v>
      </c>
      <c r="G205" s="256" t="s">
        <v>149</v>
      </c>
      <c r="H205" s="257">
        <v>8.0899999999999999</v>
      </c>
      <c r="I205" s="258"/>
      <c r="J205" s="259">
        <f>ROUND(I205*H205,2)</f>
        <v>0</v>
      </c>
      <c r="K205" s="255" t="s">
        <v>150</v>
      </c>
      <c r="L205" s="260"/>
      <c r="M205" s="261" t="s">
        <v>19</v>
      </c>
      <c r="N205" s="262" t="s">
        <v>45</v>
      </c>
      <c r="O205" s="85"/>
      <c r="P205" s="210">
        <f>O205*H205</f>
        <v>0</v>
      </c>
      <c r="Q205" s="210">
        <v>0.113</v>
      </c>
      <c r="R205" s="210">
        <f>Q205*H205</f>
        <v>0.91417000000000004</v>
      </c>
      <c r="S205" s="210">
        <v>0</v>
      </c>
      <c r="T205" s="21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2" t="s">
        <v>201</v>
      </c>
      <c r="AT205" s="212" t="s">
        <v>209</v>
      </c>
      <c r="AU205" s="212" t="s">
        <v>152</v>
      </c>
      <c r="AY205" s="18" t="s">
        <v>144</v>
      </c>
      <c r="BE205" s="213">
        <f>IF(N205="základní",J205,0)</f>
        <v>0</v>
      </c>
      <c r="BF205" s="213">
        <f>IF(N205="snížená",J205,0)</f>
        <v>0</v>
      </c>
      <c r="BG205" s="213">
        <f>IF(N205="zákl. přenesená",J205,0)</f>
        <v>0</v>
      </c>
      <c r="BH205" s="213">
        <f>IF(N205="sníž. přenesená",J205,0)</f>
        <v>0</v>
      </c>
      <c r="BI205" s="213">
        <f>IF(N205="nulová",J205,0)</f>
        <v>0</v>
      </c>
      <c r="BJ205" s="18" t="s">
        <v>152</v>
      </c>
      <c r="BK205" s="213">
        <f>ROUND(I205*H205,2)</f>
        <v>0</v>
      </c>
      <c r="BL205" s="18" t="s">
        <v>151</v>
      </c>
      <c r="BM205" s="212" t="s">
        <v>287</v>
      </c>
    </row>
    <row r="206" s="14" customFormat="1">
      <c r="A206" s="14"/>
      <c r="B206" s="230"/>
      <c r="C206" s="231"/>
      <c r="D206" s="221" t="s">
        <v>156</v>
      </c>
      <c r="E206" s="231"/>
      <c r="F206" s="233" t="s">
        <v>288</v>
      </c>
      <c r="G206" s="231"/>
      <c r="H206" s="234">
        <v>8.0899999999999999</v>
      </c>
      <c r="I206" s="235"/>
      <c r="J206" s="231"/>
      <c r="K206" s="231"/>
      <c r="L206" s="236"/>
      <c r="M206" s="237"/>
      <c r="N206" s="238"/>
      <c r="O206" s="238"/>
      <c r="P206" s="238"/>
      <c r="Q206" s="238"/>
      <c r="R206" s="238"/>
      <c r="S206" s="238"/>
      <c r="T206" s="23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0" t="s">
        <v>156</v>
      </c>
      <c r="AU206" s="240" t="s">
        <v>152</v>
      </c>
      <c r="AV206" s="14" t="s">
        <v>152</v>
      </c>
      <c r="AW206" s="14" t="s">
        <v>4</v>
      </c>
      <c r="AX206" s="14" t="s">
        <v>81</v>
      </c>
      <c r="AY206" s="240" t="s">
        <v>144</v>
      </c>
    </row>
    <row r="207" s="2" customFormat="1" ht="24.15" customHeight="1">
      <c r="A207" s="39"/>
      <c r="B207" s="40"/>
      <c r="C207" s="201" t="s">
        <v>289</v>
      </c>
      <c r="D207" s="201" t="s">
        <v>146</v>
      </c>
      <c r="E207" s="202" t="s">
        <v>263</v>
      </c>
      <c r="F207" s="203" t="s">
        <v>264</v>
      </c>
      <c r="G207" s="204" t="s">
        <v>149</v>
      </c>
      <c r="H207" s="205">
        <v>7.7050000000000001</v>
      </c>
      <c r="I207" s="206"/>
      <c r="J207" s="207">
        <f>ROUND(I207*H207,2)</f>
        <v>0</v>
      </c>
      <c r="K207" s="203" t="s">
        <v>150</v>
      </c>
      <c r="L207" s="45"/>
      <c r="M207" s="208" t="s">
        <v>19</v>
      </c>
      <c r="N207" s="209" t="s">
        <v>45</v>
      </c>
      <c r="O207" s="85"/>
      <c r="P207" s="210">
        <f>O207*H207</f>
        <v>0</v>
      </c>
      <c r="Q207" s="210">
        <v>0.19800000000000001</v>
      </c>
      <c r="R207" s="210">
        <f>Q207*H207</f>
        <v>1.52559</v>
      </c>
      <c r="S207" s="210">
        <v>0</v>
      </c>
      <c r="T207" s="21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12" t="s">
        <v>151</v>
      </c>
      <c r="AT207" s="212" t="s">
        <v>146</v>
      </c>
      <c r="AU207" s="212" t="s">
        <v>152</v>
      </c>
      <c r="AY207" s="18" t="s">
        <v>144</v>
      </c>
      <c r="BE207" s="213">
        <f>IF(N207="základní",J207,0)</f>
        <v>0</v>
      </c>
      <c r="BF207" s="213">
        <f>IF(N207="snížená",J207,0)</f>
        <v>0</v>
      </c>
      <c r="BG207" s="213">
        <f>IF(N207="zákl. přenesená",J207,0)</f>
        <v>0</v>
      </c>
      <c r="BH207" s="213">
        <f>IF(N207="sníž. přenesená",J207,0)</f>
        <v>0</v>
      </c>
      <c r="BI207" s="213">
        <f>IF(N207="nulová",J207,0)</f>
        <v>0</v>
      </c>
      <c r="BJ207" s="18" t="s">
        <v>152</v>
      </c>
      <c r="BK207" s="213">
        <f>ROUND(I207*H207,2)</f>
        <v>0</v>
      </c>
      <c r="BL207" s="18" t="s">
        <v>151</v>
      </c>
      <c r="BM207" s="212" t="s">
        <v>290</v>
      </c>
    </row>
    <row r="208" s="2" customFormat="1">
      <c r="A208" s="39"/>
      <c r="B208" s="40"/>
      <c r="C208" s="41"/>
      <c r="D208" s="214" t="s">
        <v>154</v>
      </c>
      <c r="E208" s="41"/>
      <c r="F208" s="215" t="s">
        <v>266</v>
      </c>
      <c r="G208" s="41"/>
      <c r="H208" s="41"/>
      <c r="I208" s="216"/>
      <c r="J208" s="41"/>
      <c r="K208" s="41"/>
      <c r="L208" s="45"/>
      <c r="M208" s="217"/>
      <c r="N208" s="218"/>
      <c r="O208" s="85"/>
      <c r="P208" s="85"/>
      <c r="Q208" s="85"/>
      <c r="R208" s="85"/>
      <c r="S208" s="85"/>
      <c r="T208" s="86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154</v>
      </c>
      <c r="AU208" s="18" t="s">
        <v>152</v>
      </c>
    </row>
    <row r="209" s="13" customFormat="1">
      <c r="A209" s="13"/>
      <c r="B209" s="219"/>
      <c r="C209" s="220"/>
      <c r="D209" s="221" t="s">
        <v>156</v>
      </c>
      <c r="E209" s="222" t="s">
        <v>19</v>
      </c>
      <c r="F209" s="223" t="s">
        <v>245</v>
      </c>
      <c r="G209" s="220"/>
      <c r="H209" s="222" t="s">
        <v>19</v>
      </c>
      <c r="I209" s="224"/>
      <c r="J209" s="220"/>
      <c r="K209" s="220"/>
      <c r="L209" s="225"/>
      <c r="M209" s="226"/>
      <c r="N209" s="227"/>
      <c r="O209" s="227"/>
      <c r="P209" s="227"/>
      <c r="Q209" s="227"/>
      <c r="R209" s="227"/>
      <c r="S209" s="227"/>
      <c r="T209" s="22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29" t="s">
        <v>156</v>
      </c>
      <c r="AU209" s="229" t="s">
        <v>152</v>
      </c>
      <c r="AV209" s="13" t="s">
        <v>81</v>
      </c>
      <c r="AW209" s="13" t="s">
        <v>35</v>
      </c>
      <c r="AX209" s="13" t="s">
        <v>73</v>
      </c>
      <c r="AY209" s="229" t="s">
        <v>144</v>
      </c>
    </row>
    <row r="210" s="14" customFormat="1">
      <c r="A210" s="14"/>
      <c r="B210" s="230"/>
      <c r="C210" s="231"/>
      <c r="D210" s="221" t="s">
        <v>156</v>
      </c>
      <c r="E210" s="232" t="s">
        <v>19</v>
      </c>
      <c r="F210" s="233" t="s">
        <v>246</v>
      </c>
      <c r="G210" s="231"/>
      <c r="H210" s="234">
        <v>7.7050000000000001</v>
      </c>
      <c r="I210" s="235"/>
      <c r="J210" s="231"/>
      <c r="K210" s="231"/>
      <c r="L210" s="236"/>
      <c r="M210" s="237"/>
      <c r="N210" s="238"/>
      <c r="O210" s="238"/>
      <c r="P210" s="238"/>
      <c r="Q210" s="238"/>
      <c r="R210" s="238"/>
      <c r="S210" s="238"/>
      <c r="T210" s="23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0" t="s">
        <v>156</v>
      </c>
      <c r="AU210" s="240" t="s">
        <v>152</v>
      </c>
      <c r="AV210" s="14" t="s">
        <v>152</v>
      </c>
      <c r="AW210" s="14" t="s">
        <v>35</v>
      </c>
      <c r="AX210" s="14" t="s">
        <v>81</v>
      </c>
      <c r="AY210" s="240" t="s">
        <v>144</v>
      </c>
    </row>
    <row r="211" s="12" customFormat="1" ht="22.8" customHeight="1">
      <c r="A211" s="12"/>
      <c r="B211" s="185"/>
      <c r="C211" s="186"/>
      <c r="D211" s="187" t="s">
        <v>72</v>
      </c>
      <c r="E211" s="199" t="s">
        <v>186</v>
      </c>
      <c r="F211" s="199" t="s">
        <v>291</v>
      </c>
      <c r="G211" s="186"/>
      <c r="H211" s="186"/>
      <c r="I211" s="189"/>
      <c r="J211" s="200">
        <f>BK211</f>
        <v>0</v>
      </c>
      <c r="K211" s="186"/>
      <c r="L211" s="191"/>
      <c r="M211" s="192"/>
      <c r="N211" s="193"/>
      <c r="O211" s="193"/>
      <c r="P211" s="194">
        <f>P212+P229+P599+P635</f>
        <v>0</v>
      </c>
      <c r="Q211" s="193"/>
      <c r="R211" s="194">
        <f>R212+R229+R599+R635</f>
        <v>49.920867760000014</v>
      </c>
      <c r="S211" s="193"/>
      <c r="T211" s="195">
        <f>T212+T229+T599+T635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196" t="s">
        <v>81</v>
      </c>
      <c r="AT211" s="197" t="s">
        <v>72</v>
      </c>
      <c r="AU211" s="197" t="s">
        <v>81</v>
      </c>
      <c r="AY211" s="196" t="s">
        <v>144</v>
      </c>
      <c r="BK211" s="198">
        <f>BK212+BK229+BK599+BK635</f>
        <v>0</v>
      </c>
    </row>
    <row r="212" s="12" customFormat="1" ht="20.88" customHeight="1">
      <c r="A212" s="12"/>
      <c r="B212" s="185"/>
      <c r="C212" s="186"/>
      <c r="D212" s="187" t="s">
        <v>72</v>
      </c>
      <c r="E212" s="199" t="s">
        <v>292</v>
      </c>
      <c r="F212" s="199" t="s">
        <v>293</v>
      </c>
      <c r="G212" s="186"/>
      <c r="H212" s="186"/>
      <c r="I212" s="189"/>
      <c r="J212" s="200">
        <f>BK212</f>
        <v>0</v>
      </c>
      <c r="K212" s="186"/>
      <c r="L212" s="191"/>
      <c r="M212" s="192"/>
      <c r="N212" s="193"/>
      <c r="O212" s="193"/>
      <c r="P212" s="194">
        <f>SUM(P213:P228)</f>
        <v>0</v>
      </c>
      <c r="Q212" s="193"/>
      <c r="R212" s="194">
        <f>SUM(R213:R228)</f>
        <v>0.12689999999999999</v>
      </c>
      <c r="S212" s="193"/>
      <c r="T212" s="195">
        <f>SUM(T213:T228)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196" t="s">
        <v>81</v>
      </c>
      <c r="AT212" s="197" t="s">
        <v>72</v>
      </c>
      <c r="AU212" s="197" t="s">
        <v>152</v>
      </c>
      <c r="AY212" s="196" t="s">
        <v>144</v>
      </c>
      <c r="BK212" s="198">
        <f>SUM(BK213:BK228)</f>
        <v>0</v>
      </c>
    </row>
    <row r="213" s="2" customFormat="1" ht="16.5" customHeight="1">
      <c r="A213" s="39"/>
      <c r="B213" s="40"/>
      <c r="C213" s="201" t="s">
        <v>294</v>
      </c>
      <c r="D213" s="201" t="s">
        <v>146</v>
      </c>
      <c r="E213" s="202" t="s">
        <v>295</v>
      </c>
      <c r="F213" s="203" t="s">
        <v>296</v>
      </c>
      <c r="G213" s="204" t="s">
        <v>163</v>
      </c>
      <c r="H213" s="205">
        <v>84.599999999999994</v>
      </c>
      <c r="I213" s="206"/>
      <c r="J213" s="207">
        <f>ROUND(I213*H213,2)</f>
        <v>0</v>
      </c>
      <c r="K213" s="203" t="s">
        <v>150</v>
      </c>
      <c r="L213" s="45"/>
      <c r="M213" s="208" t="s">
        <v>19</v>
      </c>
      <c r="N213" s="209" t="s">
        <v>45</v>
      </c>
      <c r="O213" s="85"/>
      <c r="P213" s="210">
        <f>O213*H213</f>
        <v>0</v>
      </c>
      <c r="Q213" s="210">
        <v>0.0015</v>
      </c>
      <c r="R213" s="210">
        <f>Q213*H213</f>
        <v>0.12689999999999999</v>
      </c>
      <c r="S213" s="210">
        <v>0</v>
      </c>
      <c r="T213" s="21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2" t="s">
        <v>151</v>
      </c>
      <c r="AT213" s="212" t="s">
        <v>146</v>
      </c>
      <c r="AU213" s="212" t="s">
        <v>169</v>
      </c>
      <c r="AY213" s="18" t="s">
        <v>144</v>
      </c>
      <c r="BE213" s="213">
        <f>IF(N213="základní",J213,0)</f>
        <v>0</v>
      </c>
      <c r="BF213" s="213">
        <f>IF(N213="snížená",J213,0)</f>
        <v>0</v>
      </c>
      <c r="BG213" s="213">
        <f>IF(N213="zákl. přenesená",J213,0)</f>
        <v>0</v>
      </c>
      <c r="BH213" s="213">
        <f>IF(N213="sníž. přenesená",J213,0)</f>
        <v>0</v>
      </c>
      <c r="BI213" s="213">
        <f>IF(N213="nulová",J213,0)</f>
        <v>0</v>
      </c>
      <c r="BJ213" s="18" t="s">
        <v>152</v>
      </c>
      <c r="BK213" s="213">
        <f>ROUND(I213*H213,2)</f>
        <v>0</v>
      </c>
      <c r="BL213" s="18" t="s">
        <v>151</v>
      </c>
      <c r="BM213" s="212" t="s">
        <v>297</v>
      </c>
    </row>
    <row r="214" s="2" customFormat="1">
      <c r="A214" s="39"/>
      <c r="B214" s="40"/>
      <c r="C214" s="41"/>
      <c r="D214" s="214" t="s">
        <v>154</v>
      </c>
      <c r="E214" s="41"/>
      <c r="F214" s="215" t="s">
        <v>298</v>
      </c>
      <c r="G214" s="41"/>
      <c r="H214" s="41"/>
      <c r="I214" s="216"/>
      <c r="J214" s="41"/>
      <c r="K214" s="41"/>
      <c r="L214" s="45"/>
      <c r="M214" s="217"/>
      <c r="N214" s="218"/>
      <c r="O214" s="85"/>
      <c r="P214" s="85"/>
      <c r="Q214" s="85"/>
      <c r="R214" s="85"/>
      <c r="S214" s="85"/>
      <c r="T214" s="86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154</v>
      </c>
      <c r="AU214" s="18" t="s">
        <v>169</v>
      </c>
    </row>
    <row r="215" s="13" customFormat="1">
      <c r="A215" s="13"/>
      <c r="B215" s="219"/>
      <c r="C215" s="220"/>
      <c r="D215" s="221" t="s">
        <v>156</v>
      </c>
      <c r="E215" s="222" t="s">
        <v>19</v>
      </c>
      <c r="F215" s="223" t="s">
        <v>299</v>
      </c>
      <c r="G215" s="220"/>
      <c r="H215" s="222" t="s">
        <v>19</v>
      </c>
      <c r="I215" s="224"/>
      <c r="J215" s="220"/>
      <c r="K215" s="220"/>
      <c r="L215" s="225"/>
      <c r="M215" s="226"/>
      <c r="N215" s="227"/>
      <c r="O215" s="227"/>
      <c r="P215" s="227"/>
      <c r="Q215" s="227"/>
      <c r="R215" s="227"/>
      <c r="S215" s="227"/>
      <c r="T215" s="22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29" t="s">
        <v>156</v>
      </c>
      <c r="AU215" s="229" t="s">
        <v>169</v>
      </c>
      <c r="AV215" s="13" t="s">
        <v>81</v>
      </c>
      <c r="AW215" s="13" t="s">
        <v>35</v>
      </c>
      <c r="AX215" s="13" t="s">
        <v>73</v>
      </c>
      <c r="AY215" s="229" t="s">
        <v>144</v>
      </c>
    </row>
    <row r="216" s="13" customFormat="1">
      <c r="A216" s="13"/>
      <c r="B216" s="219"/>
      <c r="C216" s="220"/>
      <c r="D216" s="221" t="s">
        <v>156</v>
      </c>
      <c r="E216" s="222" t="s">
        <v>19</v>
      </c>
      <c r="F216" s="223" t="s">
        <v>300</v>
      </c>
      <c r="G216" s="220"/>
      <c r="H216" s="222" t="s">
        <v>19</v>
      </c>
      <c r="I216" s="224"/>
      <c r="J216" s="220"/>
      <c r="K216" s="220"/>
      <c r="L216" s="225"/>
      <c r="M216" s="226"/>
      <c r="N216" s="227"/>
      <c r="O216" s="227"/>
      <c r="P216" s="227"/>
      <c r="Q216" s="227"/>
      <c r="R216" s="227"/>
      <c r="S216" s="227"/>
      <c r="T216" s="22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29" t="s">
        <v>156</v>
      </c>
      <c r="AU216" s="229" t="s">
        <v>169</v>
      </c>
      <c r="AV216" s="13" t="s">
        <v>81</v>
      </c>
      <c r="AW216" s="13" t="s">
        <v>35</v>
      </c>
      <c r="AX216" s="13" t="s">
        <v>73</v>
      </c>
      <c r="AY216" s="229" t="s">
        <v>144</v>
      </c>
    </row>
    <row r="217" s="14" customFormat="1">
      <c r="A217" s="14"/>
      <c r="B217" s="230"/>
      <c r="C217" s="231"/>
      <c r="D217" s="221" t="s">
        <v>156</v>
      </c>
      <c r="E217" s="232" t="s">
        <v>19</v>
      </c>
      <c r="F217" s="233" t="s">
        <v>301</v>
      </c>
      <c r="G217" s="231"/>
      <c r="H217" s="234">
        <v>7.7999999999999998</v>
      </c>
      <c r="I217" s="235"/>
      <c r="J217" s="231"/>
      <c r="K217" s="231"/>
      <c r="L217" s="236"/>
      <c r="M217" s="237"/>
      <c r="N217" s="238"/>
      <c r="O217" s="238"/>
      <c r="P217" s="238"/>
      <c r="Q217" s="238"/>
      <c r="R217" s="238"/>
      <c r="S217" s="238"/>
      <c r="T217" s="23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0" t="s">
        <v>156</v>
      </c>
      <c r="AU217" s="240" t="s">
        <v>169</v>
      </c>
      <c r="AV217" s="14" t="s">
        <v>152</v>
      </c>
      <c r="AW217" s="14" t="s">
        <v>35</v>
      </c>
      <c r="AX217" s="14" t="s">
        <v>73</v>
      </c>
      <c r="AY217" s="240" t="s">
        <v>144</v>
      </c>
    </row>
    <row r="218" s="13" customFormat="1">
      <c r="A218" s="13"/>
      <c r="B218" s="219"/>
      <c r="C218" s="220"/>
      <c r="D218" s="221" t="s">
        <v>156</v>
      </c>
      <c r="E218" s="222" t="s">
        <v>19</v>
      </c>
      <c r="F218" s="223" t="s">
        <v>302</v>
      </c>
      <c r="G218" s="220"/>
      <c r="H218" s="222" t="s">
        <v>19</v>
      </c>
      <c r="I218" s="224"/>
      <c r="J218" s="220"/>
      <c r="K218" s="220"/>
      <c r="L218" s="225"/>
      <c r="M218" s="226"/>
      <c r="N218" s="227"/>
      <c r="O218" s="227"/>
      <c r="P218" s="227"/>
      <c r="Q218" s="227"/>
      <c r="R218" s="227"/>
      <c r="S218" s="227"/>
      <c r="T218" s="22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29" t="s">
        <v>156</v>
      </c>
      <c r="AU218" s="229" t="s">
        <v>169</v>
      </c>
      <c r="AV218" s="13" t="s">
        <v>81</v>
      </c>
      <c r="AW218" s="13" t="s">
        <v>35</v>
      </c>
      <c r="AX218" s="13" t="s">
        <v>73</v>
      </c>
      <c r="AY218" s="229" t="s">
        <v>144</v>
      </c>
    </row>
    <row r="219" s="14" customFormat="1">
      <c r="A219" s="14"/>
      <c r="B219" s="230"/>
      <c r="C219" s="231"/>
      <c r="D219" s="221" t="s">
        <v>156</v>
      </c>
      <c r="E219" s="232" t="s">
        <v>19</v>
      </c>
      <c r="F219" s="233" t="s">
        <v>303</v>
      </c>
      <c r="G219" s="231"/>
      <c r="H219" s="234">
        <v>76.799999999999997</v>
      </c>
      <c r="I219" s="235"/>
      <c r="J219" s="231"/>
      <c r="K219" s="231"/>
      <c r="L219" s="236"/>
      <c r="M219" s="237"/>
      <c r="N219" s="238"/>
      <c r="O219" s="238"/>
      <c r="P219" s="238"/>
      <c r="Q219" s="238"/>
      <c r="R219" s="238"/>
      <c r="S219" s="238"/>
      <c r="T219" s="23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0" t="s">
        <v>156</v>
      </c>
      <c r="AU219" s="240" t="s">
        <v>169</v>
      </c>
      <c r="AV219" s="14" t="s">
        <v>152</v>
      </c>
      <c r="AW219" s="14" t="s">
        <v>35</v>
      </c>
      <c r="AX219" s="14" t="s">
        <v>73</v>
      </c>
      <c r="AY219" s="240" t="s">
        <v>144</v>
      </c>
    </row>
    <row r="220" s="15" customFormat="1">
      <c r="A220" s="15"/>
      <c r="B220" s="241"/>
      <c r="C220" s="242"/>
      <c r="D220" s="221" t="s">
        <v>156</v>
      </c>
      <c r="E220" s="243" t="s">
        <v>19</v>
      </c>
      <c r="F220" s="244" t="s">
        <v>160</v>
      </c>
      <c r="G220" s="242"/>
      <c r="H220" s="245">
        <v>84.599999999999994</v>
      </c>
      <c r="I220" s="246"/>
      <c r="J220" s="242"/>
      <c r="K220" s="242"/>
      <c r="L220" s="247"/>
      <c r="M220" s="248"/>
      <c r="N220" s="249"/>
      <c r="O220" s="249"/>
      <c r="P220" s="249"/>
      <c r="Q220" s="249"/>
      <c r="R220" s="249"/>
      <c r="S220" s="249"/>
      <c r="T220" s="250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51" t="s">
        <v>156</v>
      </c>
      <c r="AU220" s="251" t="s">
        <v>169</v>
      </c>
      <c r="AV220" s="15" t="s">
        <v>151</v>
      </c>
      <c r="AW220" s="15" t="s">
        <v>35</v>
      </c>
      <c r="AX220" s="15" t="s">
        <v>81</v>
      </c>
      <c r="AY220" s="251" t="s">
        <v>144</v>
      </c>
    </row>
    <row r="221" s="2" customFormat="1" ht="24.15" customHeight="1">
      <c r="A221" s="39"/>
      <c r="B221" s="40"/>
      <c r="C221" s="201" t="s">
        <v>304</v>
      </c>
      <c r="D221" s="201" t="s">
        <v>146</v>
      </c>
      <c r="E221" s="202" t="s">
        <v>305</v>
      </c>
      <c r="F221" s="203" t="s">
        <v>306</v>
      </c>
      <c r="G221" s="204" t="s">
        <v>149</v>
      </c>
      <c r="H221" s="205">
        <v>13.140000000000001</v>
      </c>
      <c r="I221" s="206"/>
      <c r="J221" s="207">
        <f>ROUND(I221*H221,2)</f>
        <v>0</v>
      </c>
      <c r="K221" s="203" t="s">
        <v>150</v>
      </c>
      <c r="L221" s="45"/>
      <c r="M221" s="208" t="s">
        <v>19</v>
      </c>
      <c r="N221" s="209" t="s">
        <v>45</v>
      </c>
      <c r="O221" s="85"/>
      <c r="P221" s="210">
        <f>O221*H221</f>
        <v>0</v>
      </c>
      <c r="Q221" s="210">
        <v>0</v>
      </c>
      <c r="R221" s="210">
        <f>Q221*H221</f>
        <v>0</v>
      </c>
      <c r="S221" s="210">
        <v>0</v>
      </c>
      <c r="T221" s="21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12" t="s">
        <v>151</v>
      </c>
      <c r="AT221" s="212" t="s">
        <v>146</v>
      </c>
      <c r="AU221" s="212" t="s">
        <v>169</v>
      </c>
      <c r="AY221" s="18" t="s">
        <v>144</v>
      </c>
      <c r="BE221" s="213">
        <f>IF(N221="základní",J221,0)</f>
        <v>0</v>
      </c>
      <c r="BF221" s="213">
        <f>IF(N221="snížená",J221,0)</f>
        <v>0</v>
      </c>
      <c r="BG221" s="213">
        <f>IF(N221="zákl. přenesená",J221,0)</f>
        <v>0</v>
      </c>
      <c r="BH221" s="213">
        <f>IF(N221="sníž. přenesená",J221,0)</f>
        <v>0</v>
      </c>
      <c r="BI221" s="213">
        <f>IF(N221="nulová",J221,0)</f>
        <v>0</v>
      </c>
      <c r="BJ221" s="18" t="s">
        <v>152</v>
      </c>
      <c r="BK221" s="213">
        <f>ROUND(I221*H221,2)</f>
        <v>0</v>
      </c>
      <c r="BL221" s="18" t="s">
        <v>151</v>
      </c>
      <c r="BM221" s="212" t="s">
        <v>307</v>
      </c>
    </row>
    <row r="222" s="2" customFormat="1">
      <c r="A222" s="39"/>
      <c r="B222" s="40"/>
      <c r="C222" s="41"/>
      <c r="D222" s="214" t="s">
        <v>154</v>
      </c>
      <c r="E222" s="41"/>
      <c r="F222" s="215" t="s">
        <v>308</v>
      </c>
      <c r="G222" s="41"/>
      <c r="H222" s="41"/>
      <c r="I222" s="216"/>
      <c r="J222" s="41"/>
      <c r="K222" s="41"/>
      <c r="L222" s="45"/>
      <c r="M222" s="217"/>
      <c r="N222" s="218"/>
      <c r="O222" s="85"/>
      <c r="P222" s="85"/>
      <c r="Q222" s="85"/>
      <c r="R222" s="85"/>
      <c r="S222" s="85"/>
      <c r="T222" s="86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154</v>
      </c>
      <c r="AU222" s="18" t="s">
        <v>169</v>
      </c>
    </row>
    <row r="223" s="13" customFormat="1">
      <c r="A223" s="13"/>
      <c r="B223" s="219"/>
      <c r="C223" s="220"/>
      <c r="D223" s="221" t="s">
        <v>156</v>
      </c>
      <c r="E223" s="222" t="s">
        <v>19</v>
      </c>
      <c r="F223" s="223" t="s">
        <v>299</v>
      </c>
      <c r="G223" s="220"/>
      <c r="H223" s="222" t="s">
        <v>19</v>
      </c>
      <c r="I223" s="224"/>
      <c r="J223" s="220"/>
      <c r="K223" s="220"/>
      <c r="L223" s="225"/>
      <c r="M223" s="226"/>
      <c r="N223" s="227"/>
      <c r="O223" s="227"/>
      <c r="P223" s="227"/>
      <c r="Q223" s="227"/>
      <c r="R223" s="227"/>
      <c r="S223" s="227"/>
      <c r="T223" s="22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29" t="s">
        <v>156</v>
      </c>
      <c r="AU223" s="229" t="s">
        <v>169</v>
      </c>
      <c r="AV223" s="13" t="s">
        <v>81</v>
      </c>
      <c r="AW223" s="13" t="s">
        <v>35</v>
      </c>
      <c r="AX223" s="13" t="s">
        <v>73</v>
      </c>
      <c r="AY223" s="229" t="s">
        <v>144</v>
      </c>
    </row>
    <row r="224" s="13" customFormat="1">
      <c r="A224" s="13"/>
      <c r="B224" s="219"/>
      <c r="C224" s="220"/>
      <c r="D224" s="221" t="s">
        <v>156</v>
      </c>
      <c r="E224" s="222" t="s">
        <v>19</v>
      </c>
      <c r="F224" s="223" t="s">
        <v>300</v>
      </c>
      <c r="G224" s="220"/>
      <c r="H224" s="222" t="s">
        <v>19</v>
      </c>
      <c r="I224" s="224"/>
      <c r="J224" s="220"/>
      <c r="K224" s="220"/>
      <c r="L224" s="225"/>
      <c r="M224" s="226"/>
      <c r="N224" s="227"/>
      <c r="O224" s="227"/>
      <c r="P224" s="227"/>
      <c r="Q224" s="227"/>
      <c r="R224" s="227"/>
      <c r="S224" s="227"/>
      <c r="T224" s="22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29" t="s">
        <v>156</v>
      </c>
      <c r="AU224" s="229" t="s">
        <v>169</v>
      </c>
      <c r="AV224" s="13" t="s">
        <v>81</v>
      </c>
      <c r="AW224" s="13" t="s">
        <v>35</v>
      </c>
      <c r="AX224" s="13" t="s">
        <v>73</v>
      </c>
      <c r="AY224" s="229" t="s">
        <v>144</v>
      </c>
    </row>
    <row r="225" s="14" customFormat="1">
      <c r="A225" s="14"/>
      <c r="B225" s="230"/>
      <c r="C225" s="231"/>
      <c r="D225" s="221" t="s">
        <v>156</v>
      </c>
      <c r="E225" s="232" t="s">
        <v>19</v>
      </c>
      <c r="F225" s="233" t="s">
        <v>309</v>
      </c>
      <c r="G225" s="231"/>
      <c r="H225" s="234">
        <v>1.6200000000000001</v>
      </c>
      <c r="I225" s="235"/>
      <c r="J225" s="231"/>
      <c r="K225" s="231"/>
      <c r="L225" s="236"/>
      <c r="M225" s="237"/>
      <c r="N225" s="238"/>
      <c r="O225" s="238"/>
      <c r="P225" s="238"/>
      <c r="Q225" s="238"/>
      <c r="R225" s="238"/>
      <c r="S225" s="238"/>
      <c r="T225" s="23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0" t="s">
        <v>156</v>
      </c>
      <c r="AU225" s="240" t="s">
        <v>169</v>
      </c>
      <c r="AV225" s="14" t="s">
        <v>152</v>
      </c>
      <c r="AW225" s="14" t="s">
        <v>35</v>
      </c>
      <c r="AX225" s="14" t="s">
        <v>73</v>
      </c>
      <c r="AY225" s="240" t="s">
        <v>144</v>
      </c>
    </row>
    <row r="226" s="13" customFormat="1">
      <c r="A226" s="13"/>
      <c r="B226" s="219"/>
      <c r="C226" s="220"/>
      <c r="D226" s="221" t="s">
        <v>156</v>
      </c>
      <c r="E226" s="222" t="s">
        <v>19</v>
      </c>
      <c r="F226" s="223" t="s">
        <v>302</v>
      </c>
      <c r="G226" s="220"/>
      <c r="H226" s="222" t="s">
        <v>19</v>
      </c>
      <c r="I226" s="224"/>
      <c r="J226" s="220"/>
      <c r="K226" s="220"/>
      <c r="L226" s="225"/>
      <c r="M226" s="226"/>
      <c r="N226" s="227"/>
      <c r="O226" s="227"/>
      <c r="P226" s="227"/>
      <c r="Q226" s="227"/>
      <c r="R226" s="227"/>
      <c r="S226" s="227"/>
      <c r="T226" s="22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29" t="s">
        <v>156</v>
      </c>
      <c r="AU226" s="229" t="s">
        <v>169</v>
      </c>
      <c r="AV226" s="13" t="s">
        <v>81</v>
      </c>
      <c r="AW226" s="13" t="s">
        <v>35</v>
      </c>
      <c r="AX226" s="13" t="s">
        <v>73</v>
      </c>
      <c r="AY226" s="229" t="s">
        <v>144</v>
      </c>
    </row>
    <row r="227" s="14" customFormat="1">
      <c r="A227" s="14"/>
      <c r="B227" s="230"/>
      <c r="C227" s="231"/>
      <c r="D227" s="221" t="s">
        <v>156</v>
      </c>
      <c r="E227" s="232" t="s">
        <v>19</v>
      </c>
      <c r="F227" s="233" t="s">
        <v>310</v>
      </c>
      <c r="G227" s="231"/>
      <c r="H227" s="234">
        <v>11.52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0" t="s">
        <v>156</v>
      </c>
      <c r="AU227" s="240" t="s">
        <v>169</v>
      </c>
      <c r="AV227" s="14" t="s">
        <v>152</v>
      </c>
      <c r="AW227" s="14" t="s">
        <v>35</v>
      </c>
      <c r="AX227" s="14" t="s">
        <v>73</v>
      </c>
      <c r="AY227" s="240" t="s">
        <v>144</v>
      </c>
    </row>
    <row r="228" s="15" customFormat="1">
      <c r="A228" s="15"/>
      <c r="B228" s="241"/>
      <c r="C228" s="242"/>
      <c r="D228" s="221" t="s">
        <v>156</v>
      </c>
      <c r="E228" s="243" t="s">
        <v>19</v>
      </c>
      <c r="F228" s="244" t="s">
        <v>160</v>
      </c>
      <c r="G228" s="242"/>
      <c r="H228" s="245">
        <v>13.140000000000001</v>
      </c>
      <c r="I228" s="246"/>
      <c r="J228" s="242"/>
      <c r="K228" s="242"/>
      <c r="L228" s="247"/>
      <c r="M228" s="248"/>
      <c r="N228" s="249"/>
      <c r="O228" s="249"/>
      <c r="P228" s="249"/>
      <c r="Q228" s="249"/>
      <c r="R228" s="249"/>
      <c r="S228" s="249"/>
      <c r="T228" s="250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51" t="s">
        <v>156</v>
      </c>
      <c r="AU228" s="251" t="s">
        <v>169</v>
      </c>
      <c r="AV228" s="15" t="s">
        <v>151</v>
      </c>
      <c r="AW228" s="15" t="s">
        <v>35</v>
      </c>
      <c r="AX228" s="15" t="s">
        <v>81</v>
      </c>
      <c r="AY228" s="251" t="s">
        <v>144</v>
      </c>
    </row>
    <row r="229" s="12" customFormat="1" ht="20.88" customHeight="1">
      <c r="A229" s="12"/>
      <c r="B229" s="185"/>
      <c r="C229" s="186"/>
      <c r="D229" s="187" t="s">
        <v>72</v>
      </c>
      <c r="E229" s="199" t="s">
        <v>311</v>
      </c>
      <c r="F229" s="199" t="s">
        <v>312</v>
      </c>
      <c r="G229" s="186"/>
      <c r="H229" s="186"/>
      <c r="I229" s="189"/>
      <c r="J229" s="200">
        <f>BK229</f>
        <v>0</v>
      </c>
      <c r="K229" s="186"/>
      <c r="L229" s="191"/>
      <c r="M229" s="192"/>
      <c r="N229" s="193"/>
      <c r="O229" s="193"/>
      <c r="P229" s="194">
        <f>SUM(P230:P598)</f>
        <v>0</v>
      </c>
      <c r="Q229" s="193"/>
      <c r="R229" s="194">
        <f>SUM(R230:R598)</f>
        <v>42.906188820000018</v>
      </c>
      <c r="S229" s="193"/>
      <c r="T229" s="195">
        <f>SUM(T230:T598)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96" t="s">
        <v>81</v>
      </c>
      <c r="AT229" s="197" t="s">
        <v>72</v>
      </c>
      <c r="AU229" s="197" t="s">
        <v>152</v>
      </c>
      <c r="AY229" s="196" t="s">
        <v>144</v>
      </c>
      <c r="BK229" s="198">
        <f>SUM(BK230:BK598)</f>
        <v>0</v>
      </c>
    </row>
    <row r="230" s="2" customFormat="1" ht="24.15" customHeight="1">
      <c r="A230" s="39"/>
      <c r="B230" s="40"/>
      <c r="C230" s="201" t="s">
        <v>313</v>
      </c>
      <c r="D230" s="201" t="s">
        <v>146</v>
      </c>
      <c r="E230" s="202" t="s">
        <v>314</v>
      </c>
      <c r="F230" s="203" t="s">
        <v>315</v>
      </c>
      <c r="G230" s="204" t="s">
        <v>149</v>
      </c>
      <c r="H230" s="205">
        <v>510</v>
      </c>
      <c r="I230" s="206"/>
      <c r="J230" s="207">
        <f>ROUND(I230*H230,2)</f>
        <v>0</v>
      </c>
      <c r="K230" s="203" t="s">
        <v>150</v>
      </c>
      <c r="L230" s="45"/>
      <c r="M230" s="208" t="s">
        <v>19</v>
      </c>
      <c r="N230" s="209" t="s">
        <v>45</v>
      </c>
      <c r="O230" s="85"/>
      <c r="P230" s="210">
        <f>O230*H230</f>
        <v>0</v>
      </c>
      <c r="Q230" s="210">
        <v>0</v>
      </c>
      <c r="R230" s="210">
        <f>Q230*H230</f>
        <v>0</v>
      </c>
      <c r="S230" s="210">
        <v>0</v>
      </c>
      <c r="T230" s="21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12" t="s">
        <v>151</v>
      </c>
      <c r="AT230" s="212" t="s">
        <v>146</v>
      </c>
      <c r="AU230" s="212" t="s">
        <v>169</v>
      </c>
      <c r="AY230" s="18" t="s">
        <v>144</v>
      </c>
      <c r="BE230" s="213">
        <f>IF(N230="základní",J230,0)</f>
        <v>0</v>
      </c>
      <c r="BF230" s="213">
        <f>IF(N230="snížená",J230,0)</f>
        <v>0</v>
      </c>
      <c r="BG230" s="213">
        <f>IF(N230="zákl. přenesená",J230,0)</f>
        <v>0</v>
      </c>
      <c r="BH230" s="213">
        <f>IF(N230="sníž. přenesená",J230,0)</f>
        <v>0</v>
      </c>
      <c r="BI230" s="213">
        <f>IF(N230="nulová",J230,0)</f>
        <v>0</v>
      </c>
      <c r="BJ230" s="18" t="s">
        <v>152</v>
      </c>
      <c r="BK230" s="213">
        <f>ROUND(I230*H230,2)</f>
        <v>0</v>
      </c>
      <c r="BL230" s="18" t="s">
        <v>151</v>
      </c>
      <c r="BM230" s="212" t="s">
        <v>316</v>
      </c>
    </row>
    <row r="231" s="2" customFormat="1">
      <c r="A231" s="39"/>
      <c r="B231" s="40"/>
      <c r="C231" s="41"/>
      <c r="D231" s="214" t="s">
        <v>154</v>
      </c>
      <c r="E231" s="41"/>
      <c r="F231" s="215" t="s">
        <v>317</v>
      </c>
      <c r="G231" s="41"/>
      <c r="H231" s="41"/>
      <c r="I231" s="216"/>
      <c r="J231" s="41"/>
      <c r="K231" s="41"/>
      <c r="L231" s="45"/>
      <c r="M231" s="217"/>
      <c r="N231" s="218"/>
      <c r="O231" s="85"/>
      <c r="P231" s="85"/>
      <c r="Q231" s="85"/>
      <c r="R231" s="85"/>
      <c r="S231" s="85"/>
      <c r="T231" s="86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154</v>
      </c>
      <c r="AU231" s="18" t="s">
        <v>169</v>
      </c>
    </row>
    <row r="232" s="13" customFormat="1">
      <c r="A232" s="13"/>
      <c r="B232" s="219"/>
      <c r="C232" s="220"/>
      <c r="D232" s="221" t="s">
        <v>156</v>
      </c>
      <c r="E232" s="222" t="s">
        <v>19</v>
      </c>
      <c r="F232" s="223" t="s">
        <v>318</v>
      </c>
      <c r="G232" s="220"/>
      <c r="H232" s="222" t="s">
        <v>19</v>
      </c>
      <c r="I232" s="224"/>
      <c r="J232" s="220"/>
      <c r="K232" s="220"/>
      <c r="L232" s="225"/>
      <c r="M232" s="226"/>
      <c r="N232" s="227"/>
      <c r="O232" s="227"/>
      <c r="P232" s="227"/>
      <c r="Q232" s="227"/>
      <c r="R232" s="227"/>
      <c r="S232" s="227"/>
      <c r="T232" s="22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29" t="s">
        <v>156</v>
      </c>
      <c r="AU232" s="229" t="s">
        <v>169</v>
      </c>
      <c r="AV232" s="13" t="s">
        <v>81</v>
      </c>
      <c r="AW232" s="13" t="s">
        <v>35</v>
      </c>
      <c r="AX232" s="13" t="s">
        <v>73</v>
      </c>
      <c r="AY232" s="229" t="s">
        <v>144</v>
      </c>
    </row>
    <row r="233" s="14" customFormat="1">
      <c r="A233" s="14"/>
      <c r="B233" s="230"/>
      <c r="C233" s="231"/>
      <c r="D233" s="221" t="s">
        <v>156</v>
      </c>
      <c r="E233" s="232" t="s">
        <v>19</v>
      </c>
      <c r="F233" s="233" t="s">
        <v>319</v>
      </c>
      <c r="G233" s="231"/>
      <c r="H233" s="234">
        <v>456.66000000000002</v>
      </c>
      <c r="I233" s="235"/>
      <c r="J233" s="231"/>
      <c r="K233" s="231"/>
      <c r="L233" s="236"/>
      <c r="M233" s="237"/>
      <c r="N233" s="238"/>
      <c r="O233" s="238"/>
      <c r="P233" s="238"/>
      <c r="Q233" s="238"/>
      <c r="R233" s="238"/>
      <c r="S233" s="238"/>
      <c r="T233" s="23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0" t="s">
        <v>156</v>
      </c>
      <c r="AU233" s="240" t="s">
        <v>169</v>
      </c>
      <c r="AV233" s="14" t="s">
        <v>152</v>
      </c>
      <c r="AW233" s="14" t="s">
        <v>35</v>
      </c>
      <c r="AX233" s="14" t="s">
        <v>73</v>
      </c>
      <c r="AY233" s="240" t="s">
        <v>144</v>
      </c>
    </row>
    <row r="234" s="13" customFormat="1">
      <c r="A234" s="13"/>
      <c r="B234" s="219"/>
      <c r="C234" s="220"/>
      <c r="D234" s="221" t="s">
        <v>156</v>
      </c>
      <c r="E234" s="222" t="s">
        <v>19</v>
      </c>
      <c r="F234" s="223" t="s">
        <v>320</v>
      </c>
      <c r="G234" s="220"/>
      <c r="H234" s="222" t="s">
        <v>19</v>
      </c>
      <c r="I234" s="224"/>
      <c r="J234" s="220"/>
      <c r="K234" s="220"/>
      <c r="L234" s="225"/>
      <c r="M234" s="226"/>
      <c r="N234" s="227"/>
      <c r="O234" s="227"/>
      <c r="P234" s="227"/>
      <c r="Q234" s="227"/>
      <c r="R234" s="227"/>
      <c r="S234" s="227"/>
      <c r="T234" s="22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29" t="s">
        <v>156</v>
      </c>
      <c r="AU234" s="229" t="s">
        <v>169</v>
      </c>
      <c r="AV234" s="13" t="s">
        <v>81</v>
      </c>
      <c r="AW234" s="13" t="s">
        <v>35</v>
      </c>
      <c r="AX234" s="13" t="s">
        <v>73</v>
      </c>
      <c r="AY234" s="229" t="s">
        <v>144</v>
      </c>
    </row>
    <row r="235" s="14" customFormat="1">
      <c r="A235" s="14"/>
      <c r="B235" s="230"/>
      <c r="C235" s="231"/>
      <c r="D235" s="221" t="s">
        <v>156</v>
      </c>
      <c r="E235" s="232" t="s">
        <v>19</v>
      </c>
      <c r="F235" s="233" t="s">
        <v>225</v>
      </c>
      <c r="G235" s="231"/>
      <c r="H235" s="234">
        <v>12</v>
      </c>
      <c r="I235" s="235"/>
      <c r="J235" s="231"/>
      <c r="K235" s="231"/>
      <c r="L235" s="236"/>
      <c r="M235" s="237"/>
      <c r="N235" s="238"/>
      <c r="O235" s="238"/>
      <c r="P235" s="238"/>
      <c r="Q235" s="238"/>
      <c r="R235" s="238"/>
      <c r="S235" s="238"/>
      <c r="T235" s="23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0" t="s">
        <v>156</v>
      </c>
      <c r="AU235" s="240" t="s">
        <v>169</v>
      </c>
      <c r="AV235" s="14" t="s">
        <v>152</v>
      </c>
      <c r="AW235" s="14" t="s">
        <v>35</v>
      </c>
      <c r="AX235" s="14" t="s">
        <v>73</v>
      </c>
      <c r="AY235" s="240" t="s">
        <v>144</v>
      </c>
    </row>
    <row r="236" s="13" customFormat="1">
      <c r="A236" s="13"/>
      <c r="B236" s="219"/>
      <c r="C236" s="220"/>
      <c r="D236" s="221" t="s">
        <v>156</v>
      </c>
      <c r="E236" s="222" t="s">
        <v>19</v>
      </c>
      <c r="F236" s="223" t="s">
        <v>321</v>
      </c>
      <c r="G236" s="220"/>
      <c r="H236" s="222" t="s">
        <v>19</v>
      </c>
      <c r="I236" s="224"/>
      <c r="J236" s="220"/>
      <c r="K236" s="220"/>
      <c r="L236" s="225"/>
      <c r="M236" s="226"/>
      <c r="N236" s="227"/>
      <c r="O236" s="227"/>
      <c r="P236" s="227"/>
      <c r="Q236" s="227"/>
      <c r="R236" s="227"/>
      <c r="S236" s="227"/>
      <c r="T236" s="22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29" t="s">
        <v>156</v>
      </c>
      <c r="AU236" s="229" t="s">
        <v>169</v>
      </c>
      <c r="AV236" s="13" t="s">
        <v>81</v>
      </c>
      <c r="AW236" s="13" t="s">
        <v>35</v>
      </c>
      <c r="AX236" s="13" t="s">
        <v>73</v>
      </c>
      <c r="AY236" s="229" t="s">
        <v>144</v>
      </c>
    </row>
    <row r="237" s="14" customFormat="1">
      <c r="A237" s="14"/>
      <c r="B237" s="230"/>
      <c r="C237" s="231"/>
      <c r="D237" s="221" t="s">
        <v>156</v>
      </c>
      <c r="E237" s="232" t="s">
        <v>19</v>
      </c>
      <c r="F237" s="233" t="s">
        <v>322</v>
      </c>
      <c r="G237" s="231"/>
      <c r="H237" s="234">
        <v>30.760000000000002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40" t="s">
        <v>156</v>
      </c>
      <c r="AU237" s="240" t="s">
        <v>169</v>
      </c>
      <c r="AV237" s="14" t="s">
        <v>152</v>
      </c>
      <c r="AW237" s="14" t="s">
        <v>35</v>
      </c>
      <c r="AX237" s="14" t="s">
        <v>73</v>
      </c>
      <c r="AY237" s="240" t="s">
        <v>144</v>
      </c>
    </row>
    <row r="238" s="13" customFormat="1">
      <c r="A238" s="13"/>
      <c r="B238" s="219"/>
      <c r="C238" s="220"/>
      <c r="D238" s="221" t="s">
        <v>156</v>
      </c>
      <c r="E238" s="222" t="s">
        <v>19</v>
      </c>
      <c r="F238" s="223" t="s">
        <v>323</v>
      </c>
      <c r="G238" s="220"/>
      <c r="H238" s="222" t="s">
        <v>19</v>
      </c>
      <c r="I238" s="224"/>
      <c r="J238" s="220"/>
      <c r="K238" s="220"/>
      <c r="L238" s="225"/>
      <c r="M238" s="226"/>
      <c r="N238" s="227"/>
      <c r="O238" s="227"/>
      <c r="P238" s="227"/>
      <c r="Q238" s="227"/>
      <c r="R238" s="227"/>
      <c r="S238" s="227"/>
      <c r="T238" s="22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29" t="s">
        <v>156</v>
      </c>
      <c r="AU238" s="229" t="s">
        <v>169</v>
      </c>
      <c r="AV238" s="13" t="s">
        <v>81</v>
      </c>
      <c r="AW238" s="13" t="s">
        <v>35</v>
      </c>
      <c r="AX238" s="13" t="s">
        <v>73</v>
      </c>
      <c r="AY238" s="229" t="s">
        <v>144</v>
      </c>
    </row>
    <row r="239" s="14" customFormat="1">
      <c r="A239" s="14"/>
      <c r="B239" s="230"/>
      <c r="C239" s="231"/>
      <c r="D239" s="221" t="s">
        <v>156</v>
      </c>
      <c r="E239" s="232" t="s">
        <v>19</v>
      </c>
      <c r="F239" s="233" t="s">
        <v>324</v>
      </c>
      <c r="G239" s="231"/>
      <c r="H239" s="234">
        <v>10.58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0" t="s">
        <v>156</v>
      </c>
      <c r="AU239" s="240" t="s">
        <v>169</v>
      </c>
      <c r="AV239" s="14" t="s">
        <v>152</v>
      </c>
      <c r="AW239" s="14" t="s">
        <v>35</v>
      </c>
      <c r="AX239" s="14" t="s">
        <v>73</v>
      </c>
      <c r="AY239" s="240" t="s">
        <v>144</v>
      </c>
    </row>
    <row r="240" s="15" customFormat="1">
      <c r="A240" s="15"/>
      <c r="B240" s="241"/>
      <c r="C240" s="242"/>
      <c r="D240" s="221" t="s">
        <v>156</v>
      </c>
      <c r="E240" s="243" t="s">
        <v>19</v>
      </c>
      <c r="F240" s="244" t="s">
        <v>160</v>
      </c>
      <c r="G240" s="242"/>
      <c r="H240" s="245">
        <v>510</v>
      </c>
      <c r="I240" s="246"/>
      <c r="J240" s="242"/>
      <c r="K240" s="242"/>
      <c r="L240" s="247"/>
      <c r="M240" s="248"/>
      <c r="N240" s="249"/>
      <c r="O240" s="249"/>
      <c r="P240" s="249"/>
      <c r="Q240" s="249"/>
      <c r="R240" s="249"/>
      <c r="S240" s="249"/>
      <c r="T240" s="250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51" t="s">
        <v>156</v>
      </c>
      <c r="AU240" s="251" t="s">
        <v>169</v>
      </c>
      <c r="AV240" s="15" t="s">
        <v>151</v>
      </c>
      <c r="AW240" s="15" t="s">
        <v>35</v>
      </c>
      <c r="AX240" s="15" t="s">
        <v>81</v>
      </c>
      <c r="AY240" s="251" t="s">
        <v>144</v>
      </c>
    </row>
    <row r="241" s="2" customFormat="1" ht="24.15" customHeight="1">
      <c r="A241" s="39"/>
      <c r="B241" s="40"/>
      <c r="C241" s="201" t="s">
        <v>325</v>
      </c>
      <c r="D241" s="201" t="s">
        <v>146</v>
      </c>
      <c r="E241" s="202" t="s">
        <v>326</v>
      </c>
      <c r="F241" s="203" t="s">
        <v>327</v>
      </c>
      <c r="G241" s="204" t="s">
        <v>149</v>
      </c>
      <c r="H241" s="205">
        <v>232.88300000000001</v>
      </c>
      <c r="I241" s="206"/>
      <c r="J241" s="207">
        <f>ROUND(I241*H241,2)</f>
        <v>0</v>
      </c>
      <c r="K241" s="203" t="s">
        <v>150</v>
      </c>
      <c r="L241" s="45"/>
      <c r="M241" s="208" t="s">
        <v>19</v>
      </c>
      <c r="N241" s="209" t="s">
        <v>45</v>
      </c>
      <c r="O241" s="85"/>
      <c r="P241" s="210">
        <f>O241*H241</f>
        <v>0</v>
      </c>
      <c r="Q241" s="210">
        <v>0</v>
      </c>
      <c r="R241" s="210">
        <f>Q241*H241</f>
        <v>0</v>
      </c>
      <c r="S241" s="210">
        <v>0</v>
      </c>
      <c r="T241" s="21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12" t="s">
        <v>151</v>
      </c>
      <c r="AT241" s="212" t="s">
        <v>146</v>
      </c>
      <c r="AU241" s="212" t="s">
        <v>169</v>
      </c>
      <c r="AY241" s="18" t="s">
        <v>144</v>
      </c>
      <c r="BE241" s="213">
        <f>IF(N241="základní",J241,0)</f>
        <v>0</v>
      </c>
      <c r="BF241" s="213">
        <f>IF(N241="snížená",J241,0)</f>
        <v>0</v>
      </c>
      <c r="BG241" s="213">
        <f>IF(N241="zákl. přenesená",J241,0)</f>
        <v>0</v>
      </c>
      <c r="BH241" s="213">
        <f>IF(N241="sníž. přenesená",J241,0)</f>
        <v>0</v>
      </c>
      <c r="BI241" s="213">
        <f>IF(N241="nulová",J241,0)</f>
        <v>0</v>
      </c>
      <c r="BJ241" s="18" t="s">
        <v>152</v>
      </c>
      <c r="BK241" s="213">
        <f>ROUND(I241*H241,2)</f>
        <v>0</v>
      </c>
      <c r="BL241" s="18" t="s">
        <v>151</v>
      </c>
      <c r="BM241" s="212" t="s">
        <v>328</v>
      </c>
    </row>
    <row r="242" s="2" customFormat="1">
      <c r="A242" s="39"/>
      <c r="B242" s="40"/>
      <c r="C242" s="41"/>
      <c r="D242" s="214" t="s">
        <v>154</v>
      </c>
      <c r="E242" s="41"/>
      <c r="F242" s="215" t="s">
        <v>329</v>
      </c>
      <c r="G242" s="41"/>
      <c r="H242" s="41"/>
      <c r="I242" s="216"/>
      <c r="J242" s="41"/>
      <c r="K242" s="41"/>
      <c r="L242" s="45"/>
      <c r="M242" s="217"/>
      <c r="N242" s="218"/>
      <c r="O242" s="85"/>
      <c r="P242" s="85"/>
      <c r="Q242" s="85"/>
      <c r="R242" s="85"/>
      <c r="S242" s="85"/>
      <c r="T242" s="86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154</v>
      </c>
      <c r="AU242" s="18" t="s">
        <v>169</v>
      </c>
    </row>
    <row r="243" s="13" customFormat="1">
      <c r="A243" s="13"/>
      <c r="B243" s="219"/>
      <c r="C243" s="220"/>
      <c r="D243" s="221" t="s">
        <v>156</v>
      </c>
      <c r="E243" s="222" t="s">
        <v>19</v>
      </c>
      <c r="F243" s="223" t="s">
        <v>330</v>
      </c>
      <c r="G243" s="220"/>
      <c r="H243" s="222" t="s">
        <v>19</v>
      </c>
      <c r="I243" s="224"/>
      <c r="J243" s="220"/>
      <c r="K243" s="220"/>
      <c r="L243" s="225"/>
      <c r="M243" s="226"/>
      <c r="N243" s="227"/>
      <c r="O243" s="227"/>
      <c r="P243" s="227"/>
      <c r="Q243" s="227"/>
      <c r="R243" s="227"/>
      <c r="S243" s="227"/>
      <c r="T243" s="22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29" t="s">
        <v>156</v>
      </c>
      <c r="AU243" s="229" t="s">
        <v>169</v>
      </c>
      <c r="AV243" s="13" t="s">
        <v>81</v>
      </c>
      <c r="AW243" s="13" t="s">
        <v>35</v>
      </c>
      <c r="AX243" s="13" t="s">
        <v>73</v>
      </c>
      <c r="AY243" s="229" t="s">
        <v>144</v>
      </c>
    </row>
    <row r="244" s="14" customFormat="1">
      <c r="A244" s="14"/>
      <c r="B244" s="230"/>
      <c r="C244" s="231"/>
      <c r="D244" s="221" t="s">
        <v>156</v>
      </c>
      <c r="E244" s="232" t="s">
        <v>19</v>
      </c>
      <c r="F244" s="233" t="s">
        <v>309</v>
      </c>
      <c r="G244" s="231"/>
      <c r="H244" s="234">
        <v>1.6200000000000001</v>
      </c>
      <c r="I244" s="235"/>
      <c r="J244" s="231"/>
      <c r="K244" s="231"/>
      <c r="L244" s="236"/>
      <c r="M244" s="237"/>
      <c r="N244" s="238"/>
      <c r="O244" s="238"/>
      <c r="P244" s="238"/>
      <c r="Q244" s="238"/>
      <c r="R244" s="238"/>
      <c r="S244" s="238"/>
      <c r="T244" s="239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0" t="s">
        <v>156</v>
      </c>
      <c r="AU244" s="240" t="s">
        <v>169</v>
      </c>
      <c r="AV244" s="14" t="s">
        <v>152</v>
      </c>
      <c r="AW244" s="14" t="s">
        <v>35</v>
      </c>
      <c r="AX244" s="14" t="s">
        <v>73</v>
      </c>
      <c r="AY244" s="240" t="s">
        <v>144</v>
      </c>
    </row>
    <row r="245" s="14" customFormat="1">
      <c r="A245" s="14"/>
      <c r="B245" s="230"/>
      <c r="C245" s="231"/>
      <c r="D245" s="221" t="s">
        <v>156</v>
      </c>
      <c r="E245" s="232" t="s">
        <v>19</v>
      </c>
      <c r="F245" s="233" t="s">
        <v>310</v>
      </c>
      <c r="G245" s="231"/>
      <c r="H245" s="234">
        <v>11.52</v>
      </c>
      <c r="I245" s="235"/>
      <c r="J245" s="231"/>
      <c r="K245" s="231"/>
      <c r="L245" s="236"/>
      <c r="M245" s="237"/>
      <c r="N245" s="238"/>
      <c r="O245" s="238"/>
      <c r="P245" s="238"/>
      <c r="Q245" s="238"/>
      <c r="R245" s="238"/>
      <c r="S245" s="238"/>
      <c r="T245" s="23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0" t="s">
        <v>156</v>
      </c>
      <c r="AU245" s="240" t="s">
        <v>169</v>
      </c>
      <c r="AV245" s="14" t="s">
        <v>152</v>
      </c>
      <c r="AW245" s="14" t="s">
        <v>35</v>
      </c>
      <c r="AX245" s="14" t="s">
        <v>73</v>
      </c>
      <c r="AY245" s="240" t="s">
        <v>144</v>
      </c>
    </row>
    <row r="246" s="13" customFormat="1">
      <c r="A246" s="13"/>
      <c r="B246" s="219"/>
      <c r="C246" s="220"/>
      <c r="D246" s="221" t="s">
        <v>156</v>
      </c>
      <c r="E246" s="222" t="s">
        <v>19</v>
      </c>
      <c r="F246" s="223" t="s">
        <v>331</v>
      </c>
      <c r="G246" s="220"/>
      <c r="H246" s="222" t="s">
        <v>19</v>
      </c>
      <c r="I246" s="224"/>
      <c r="J246" s="220"/>
      <c r="K246" s="220"/>
      <c r="L246" s="225"/>
      <c r="M246" s="226"/>
      <c r="N246" s="227"/>
      <c r="O246" s="227"/>
      <c r="P246" s="227"/>
      <c r="Q246" s="227"/>
      <c r="R246" s="227"/>
      <c r="S246" s="227"/>
      <c r="T246" s="22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29" t="s">
        <v>156</v>
      </c>
      <c r="AU246" s="229" t="s">
        <v>169</v>
      </c>
      <c r="AV246" s="13" t="s">
        <v>81</v>
      </c>
      <c r="AW246" s="13" t="s">
        <v>35</v>
      </c>
      <c r="AX246" s="13" t="s">
        <v>73</v>
      </c>
      <c r="AY246" s="229" t="s">
        <v>144</v>
      </c>
    </row>
    <row r="247" s="14" customFormat="1">
      <c r="A247" s="14"/>
      <c r="B247" s="230"/>
      <c r="C247" s="231"/>
      <c r="D247" s="221" t="s">
        <v>156</v>
      </c>
      <c r="E247" s="232" t="s">
        <v>19</v>
      </c>
      <c r="F247" s="233" t="s">
        <v>332</v>
      </c>
      <c r="G247" s="231"/>
      <c r="H247" s="234">
        <v>4.3200000000000003</v>
      </c>
      <c r="I247" s="235"/>
      <c r="J247" s="231"/>
      <c r="K247" s="231"/>
      <c r="L247" s="236"/>
      <c r="M247" s="237"/>
      <c r="N247" s="238"/>
      <c r="O247" s="238"/>
      <c r="P247" s="238"/>
      <c r="Q247" s="238"/>
      <c r="R247" s="238"/>
      <c r="S247" s="238"/>
      <c r="T247" s="23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0" t="s">
        <v>156</v>
      </c>
      <c r="AU247" s="240" t="s">
        <v>169</v>
      </c>
      <c r="AV247" s="14" t="s">
        <v>152</v>
      </c>
      <c r="AW247" s="14" t="s">
        <v>35</v>
      </c>
      <c r="AX247" s="14" t="s">
        <v>73</v>
      </c>
      <c r="AY247" s="240" t="s">
        <v>144</v>
      </c>
    </row>
    <row r="248" s="14" customFormat="1">
      <c r="A248" s="14"/>
      <c r="B248" s="230"/>
      <c r="C248" s="231"/>
      <c r="D248" s="221" t="s">
        <v>156</v>
      </c>
      <c r="E248" s="232" t="s">
        <v>19</v>
      </c>
      <c r="F248" s="233" t="s">
        <v>333</v>
      </c>
      <c r="G248" s="231"/>
      <c r="H248" s="234">
        <v>36.450000000000003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0" t="s">
        <v>156</v>
      </c>
      <c r="AU248" s="240" t="s">
        <v>169</v>
      </c>
      <c r="AV248" s="14" t="s">
        <v>152</v>
      </c>
      <c r="AW248" s="14" t="s">
        <v>35</v>
      </c>
      <c r="AX248" s="14" t="s">
        <v>73</v>
      </c>
      <c r="AY248" s="240" t="s">
        <v>144</v>
      </c>
    </row>
    <row r="249" s="14" customFormat="1">
      <c r="A249" s="14"/>
      <c r="B249" s="230"/>
      <c r="C249" s="231"/>
      <c r="D249" s="221" t="s">
        <v>156</v>
      </c>
      <c r="E249" s="232" t="s">
        <v>19</v>
      </c>
      <c r="F249" s="233" t="s">
        <v>334</v>
      </c>
      <c r="G249" s="231"/>
      <c r="H249" s="234">
        <v>51.840000000000003</v>
      </c>
      <c r="I249" s="235"/>
      <c r="J249" s="231"/>
      <c r="K249" s="231"/>
      <c r="L249" s="236"/>
      <c r="M249" s="237"/>
      <c r="N249" s="238"/>
      <c r="O249" s="238"/>
      <c r="P249" s="238"/>
      <c r="Q249" s="238"/>
      <c r="R249" s="238"/>
      <c r="S249" s="238"/>
      <c r="T249" s="23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40" t="s">
        <v>156</v>
      </c>
      <c r="AU249" s="240" t="s">
        <v>169</v>
      </c>
      <c r="AV249" s="14" t="s">
        <v>152</v>
      </c>
      <c r="AW249" s="14" t="s">
        <v>35</v>
      </c>
      <c r="AX249" s="14" t="s">
        <v>73</v>
      </c>
      <c r="AY249" s="240" t="s">
        <v>144</v>
      </c>
    </row>
    <row r="250" s="14" customFormat="1">
      <c r="A250" s="14"/>
      <c r="B250" s="230"/>
      <c r="C250" s="231"/>
      <c r="D250" s="221" t="s">
        <v>156</v>
      </c>
      <c r="E250" s="232" t="s">
        <v>19</v>
      </c>
      <c r="F250" s="233" t="s">
        <v>335</v>
      </c>
      <c r="G250" s="231"/>
      <c r="H250" s="234">
        <v>64.799999999999997</v>
      </c>
      <c r="I250" s="235"/>
      <c r="J250" s="231"/>
      <c r="K250" s="231"/>
      <c r="L250" s="236"/>
      <c r="M250" s="237"/>
      <c r="N250" s="238"/>
      <c r="O250" s="238"/>
      <c r="P250" s="238"/>
      <c r="Q250" s="238"/>
      <c r="R250" s="238"/>
      <c r="S250" s="238"/>
      <c r="T250" s="23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0" t="s">
        <v>156</v>
      </c>
      <c r="AU250" s="240" t="s">
        <v>169</v>
      </c>
      <c r="AV250" s="14" t="s">
        <v>152</v>
      </c>
      <c r="AW250" s="14" t="s">
        <v>35</v>
      </c>
      <c r="AX250" s="14" t="s">
        <v>73</v>
      </c>
      <c r="AY250" s="240" t="s">
        <v>144</v>
      </c>
    </row>
    <row r="251" s="13" customFormat="1">
      <c r="A251" s="13"/>
      <c r="B251" s="219"/>
      <c r="C251" s="220"/>
      <c r="D251" s="221" t="s">
        <v>156</v>
      </c>
      <c r="E251" s="222" t="s">
        <v>19</v>
      </c>
      <c r="F251" s="223" t="s">
        <v>336</v>
      </c>
      <c r="G251" s="220"/>
      <c r="H251" s="222" t="s">
        <v>19</v>
      </c>
      <c r="I251" s="224"/>
      <c r="J251" s="220"/>
      <c r="K251" s="220"/>
      <c r="L251" s="225"/>
      <c r="M251" s="226"/>
      <c r="N251" s="227"/>
      <c r="O251" s="227"/>
      <c r="P251" s="227"/>
      <c r="Q251" s="227"/>
      <c r="R251" s="227"/>
      <c r="S251" s="227"/>
      <c r="T251" s="22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29" t="s">
        <v>156</v>
      </c>
      <c r="AU251" s="229" t="s">
        <v>169</v>
      </c>
      <c r="AV251" s="13" t="s">
        <v>81</v>
      </c>
      <c r="AW251" s="13" t="s">
        <v>35</v>
      </c>
      <c r="AX251" s="13" t="s">
        <v>73</v>
      </c>
      <c r="AY251" s="229" t="s">
        <v>144</v>
      </c>
    </row>
    <row r="252" s="14" customFormat="1">
      <c r="A252" s="14"/>
      <c r="B252" s="230"/>
      <c r="C252" s="231"/>
      <c r="D252" s="221" t="s">
        <v>156</v>
      </c>
      <c r="E252" s="232" t="s">
        <v>19</v>
      </c>
      <c r="F252" s="233" t="s">
        <v>337</v>
      </c>
      <c r="G252" s="231"/>
      <c r="H252" s="234">
        <v>46.979999999999997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40" t="s">
        <v>156</v>
      </c>
      <c r="AU252" s="240" t="s">
        <v>169</v>
      </c>
      <c r="AV252" s="14" t="s">
        <v>152</v>
      </c>
      <c r="AW252" s="14" t="s">
        <v>35</v>
      </c>
      <c r="AX252" s="14" t="s">
        <v>73</v>
      </c>
      <c r="AY252" s="240" t="s">
        <v>144</v>
      </c>
    </row>
    <row r="253" s="13" customFormat="1">
      <c r="A253" s="13"/>
      <c r="B253" s="219"/>
      <c r="C253" s="220"/>
      <c r="D253" s="221" t="s">
        <v>156</v>
      </c>
      <c r="E253" s="222" t="s">
        <v>19</v>
      </c>
      <c r="F253" s="223" t="s">
        <v>338</v>
      </c>
      <c r="G253" s="220"/>
      <c r="H253" s="222" t="s">
        <v>19</v>
      </c>
      <c r="I253" s="224"/>
      <c r="J253" s="220"/>
      <c r="K253" s="220"/>
      <c r="L253" s="225"/>
      <c r="M253" s="226"/>
      <c r="N253" s="227"/>
      <c r="O253" s="227"/>
      <c r="P253" s="227"/>
      <c r="Q253" s="227"/>
      <c r="R253" s="227"/>
      <c r="S253" s="227"/>
      <c r="T253" s="22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29" t="s">
        <v>156</v>
      </c>
      <c r="AU253" s="229" t="s">
        <v>169</v>
      </c>
      <c r="AV253" s="13" t="s">
        <v>81</v>
      </c>
      <c r="AW253" s="13" t="s">
        <v>35</v>
      </c>
      <c r="AX253" s="13" t="s">
        <v>73</v>
      </c>
      <c r="AY253" s="229" t="s">
        <v>144</v>
      </c>
    </row>
    <row r="254" s="14" customFormat="1">
      <c r="A254" s="14"/>
      <c r="B254" s="230"/>
      <c r="C254" s="231"/>
      <c r="D254" s="221" t="s">
        <v>156</v>
      </c>
      <c r="E254" s="232" t="s">
        <v>19</v>
      </c>
      <c r="F254" s="233" t="s">
        <v>339</v>
      </c>
      <c r="G254" s="231"/>
      <c r="H254" s="234">
        <v>13.199999999999999</v>
      </c>
      <c r="I254" s="235"/>
      <c r="J254" s="231"/>
      <c r="K254" s="231"/>
      <c r="L254" s="236"/>
      <c r="M254" s="237"/>
      <c r="N254" s="238"/>
      <c r="O254" s="238"/>
      <c r="P254" s="238"/>
      <c r="Q254" s="238"/>
      <c r="R254" s="238"/>
      <c r="S254" s="238"/>
      <c r="T254" s="23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0" t="s">
        <v>156</v>
      </c>
      <c r="AU254" s="240" t="s">
        <v>169</v>
      </c>
      <c r="AV254" s="14" t="s">
        <v>152</v>
      </c>
      <c r="AW254" s="14" t="s">
        <v>35</v>
      </c>
      <c r="AX254" s="14" t="s">
        <v>73</v>
      </c>
      <c r="AY254" s="240" t="s">
        <v>144</v>
      </c>
    </row>
    <row r="255" s="13" customFormat="1">
      <c r="A255" s="13"/>
      <c r="B255" s="219"/>
      <c r="C255" s="220"/>
      <c r="D255" s="221" t="s">
        <v>156</v>
      </c>
      <c r="E255" s="222" t="s">
        <v>19</v>
      </c>
      <c r="F255" s="223" t="s">
        <v>340</v>
      </c>
      <c r="G255" s="220"/>
      <c r="H255" s="222" t="s">
        <v>19</v>
      </c>
      <c r="I255" s="224"/>
      <c r="J255" s="220"/>
      <c r="K255" s="220"/>
      <c r="L255" s="225"/>
      <c r="M255" s="226"/>
      <c r="N255" s="227"/>
      <c r="O255" s="227"/>
      <c r="P255" s="227"/>
      <c r="Q255" s="227"/>
      <c r="R255" s="227"/>
      <c r="S255" s="227"/>
      <c r="T255" s="228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29" t="s">
        <v>156</v>
      </c>
      <c r="AU255" s="229" t="s">
        <v>169</v>
      </c>
      <c r="AV255" s="13" t="s">
        <v>81</v>
      </c>
      <c r="AW255" s="13" t="s">
        <v>35</v>
      </c>
      <c r="AX255" s="13" t="s">
        <v>73</v>
      </c>
      <c r="AY255" s="229" t="s">
        <v>144</v>
      </c>
    </row>
    <row r="256" s="14" customFormat="1">
      <c r="A256" s="14"/>
      <c r="B256" s="230"/>
      <c r="C256" s="231"/>
      <c r="D256" s="221" t="s">
        <v>156</v>
      </c>
      <c r="E256" s="232" t="s">
        <v>19</v>
      </c>
      <c r="F256" s="233" t="s">
        <v>341</v>
      </c>
      <c r="G256" s="231"/>
      <c r="H256" s="234">
        <v>2.153</v>
      </c>
      <c r="I256" s="235"/>
      <c r="J256" s="231"/>
      <c r="K256" s="231"/>
      <c r="L256" s="236"/>
      <c r="M256" s="237"/>
      <c r="N256" s="238"/>
      <c r="O256" s="238"/>
      <c r="P256" s="238"/>
      <c r="Q256" s="238"/>
      <c r="R256" s="238"/>
      <c r="S256" s="238"/>
      <c r="T256" s="23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0" t="s">
        <v>156</v>
      </c>
      <c r="AU256" s="240" t="s">
        <v>169</v>
      </c>
      <c r="AV256" s="14" t="s">
        <v>152</v>
      </c>
      <c r="AW256" s="14" t="s">
        <v>35</v>
      </c>
      <c r="AX256" s="14" t="s">
        <v>73</v>
      </c>
      <c r="AY256" s="240" t="s">
        <v>144</v>
      </c>
    </row>
    <row r="257" s="15" customFormat="1">
      <c r="A257" s="15"/>
      <c r="B257" s="241"/>
      <c r="C257" s="242"/>
      <c r="D257" s="221" t="s">
        <v>156</v>
      </c>
      <c r="E257" s="243" t="s">
        <v>19</v>
      </c>
      <c r="F257" s="244" t="s">
        <v>160</v>
      </c>
      <c r="G257" s="242"/>
      <c r="H257" s="245">
        <v>232.88299999999998</v>
      </c>
      <c r="I257" s="246"/>
      <c r="J257" s="242"/>
      <c r="K257" s="242"/>
      <c r="L257" s="247"/>
      <c r="M257" s="248"/>
      <c r="N257" s="249"/>
      <c r="O257" s="249"/>
      <c r="P257" s="249"/>
      <c r="Q257" s="249"/>
      <c r="R257" s="249"/>
      <c r="S257" s="249"/>
      <c r="T257" s="250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51" t="s">
        <v>156</v>
      </c>
      <c r="AU257" s="251" t="s">
        <v>169</v>
      </c>
      <c r="AV257" s="15" t="s">
        <v>151</v>
      </c>
      <c r="AW257" s="15" t="s">
        <v>35</v>
      </c>
      <c r="AX257" s="15" t="s">
        <v>81</v>
      </c>
      <c r="AY257" s="251" t="s">
        <v>144</v>
      </c>
    </row>
    <row r="258" s="2" customFormat="1" ht="16.5" customHeight="1">
      <c r="A258" s="39"/>
      <c r="B258" s="40"/>
      <c r="C258" s="201" t="s">
        <v>342</v>
      </c>
      <c r="D258" s="201" t="s">
        <v>146</v>
      </c>
      <c r="E258" s="202" t="s">
        <v>343</v>
      </c>
      <c r="F258" s="203" t="s">
        <v>344</v>
      </c>
      <c r="G258" s="204" t="s">
        <v>149</v>
      </c>
      <c r="H258" s="205">
        <v>1266.8209999999999</v>
      </c>
      <c r="I258" s="206"/>
      <c r="J258" s="207">
        <f>ROUND(I258*H258,2)</f>
        <v>0</v>
      </c>
      <c r="K258" s="203" t="s">
        <v>150</v>
      </c>
      <c r="L258" s="45"/>
      <c r="M258" s="208" t="s">
        <v>19</v>
      </c>
      <c r="N258" s="209" t="s">
        <v>45</v>
      </c>
      <c r="O258" s="85"/>
      <c r="P258" s="210">
        <f>O258*H258</f>
        <v>0</v>
      </c>
      <c r="Q258" s="210">
        <v>0</v>
      </c>
      <c r="R258" s="210">
        <f>Q258*H258</f>
        <v>0</v>
      </c>
      <c r="S258" s="210">
        <v>0</v>
      </c>
      <c r="T258" s="21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12" t="s">
        <v>151</v>
      </c>
      <c r="AT258" s="212" t="s">
        <v>146</v>
      </c>
      <c r="AU258" s="212" t="s">
        <v>169</v>
      </c>
      <c r="AY258" s="18" t="s">
        <v>144</v>
      </c>
      <c r="BE258" s="213">
        <f>IF(N258="základní",J258,0)</f>
        <v>0</v>
      </c>
      <c r="BF258" s="213">
        <f>IF(N258="snížená",J258,0)</f>
        <v>0</v>
      </c>
      <c r="BG258" s="213">
        <f>IF(N258="zákl. přenesená",J258,0)</f>
        <v>0</v>
      </c>
      <c r="BH258" s="213">
        <f>IF(N258="sníž. přenesená",J258,0)</f>
        <v>0</v>
      </c>
      <c r="BI258" s="213">
        <f>IF(N258="nulová",J258,0)</f>
        <v>0</v>
      </c>
      <c r="BJ258" s="18" t="s">
        <v>152</v>
      </c>
      <c r="BK258" s="213">
        <f>ROUND(I258*H258,2)</f>
        <v>0</v>
      </c>
      <c r="BL258" s="18" t="s">
        <v>151</v>
      </c>
      <c r="BM258" s="212" t="s">
        <v>345</v>
      </c>
    </row>
    <row r="259" s="2" customFormat="1">
      <c r="A259" s="39"/>
      <c r="B259" s="40"/>
      <c r="C259" s="41"/>
      <c r="D259" s="214" t="s">
        <v>154</v>
      </c>
      <c r="E259" s="41"/>
      <c r="F259" s="215" t="s">
        <v>346</v>
      </c>
      <c r="G259" s="41"/>
      <c r="H259" s="41"/>
      <c r="I259" s="216"/>
      <c r="J259" s="41"/>
      <c r="K259" s="41"/>
      <c r="L259" s="45"/>
      <c r="M259" s="217"/>
      <c r="N259" s="218"/>
      <c r="O259" s="85"/>
      <c r="P259" s="85"/>
      <c r="Q259" s="85"/>
      <c r="R259" s="85"/>
      <c r="S259" s="85"/>
      <c r="T259" s="86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154</v>
      </c>
      <c r="AU259" s="18" t="s">
        <v>169</v>
      </c>
    </row>
    <row r="260" s="13" customFormat="1">
      <c r="A260" s="13"/>
      <c r="B260" s="219"/>
      <c r="C260" s="220"/>
      <c r="D260" s="221" t="s">
        <v>156</v>
      </c>
      <c r="E260" s="222" t="s">
        <v>19</v>
      </c>
      <c r="F260" s="223" t="s">
        <v>347</v>
      </c>
      <c r="G260" s="220"/>
      <c r="H260" s="222" t="s">
        <v>19</v>
      </c>
      <c r="I260" s="224"/>
      <c r="J260" s="220"/>
      <c r="K260" s="220"/>
      <c r="L260" s="225"/>
      <c r="M260" s="226"/>
      <c r="N260" s="227"/>
      <c r="O260" s="227"/>
      <c r="P260" s="227"/>
      <c r="Q260" s="227"/>
      <c r="R260" s="227"/>
      <c r="S260" s="227"/>
      <c r="T260" s="22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29" t="s">
        <v>156</v>
      </c>
      <c r="AU260" s="229" t="s">
        <v>169</v>
      </c>
      <c r="AV260" s="13" t="s">
        <v>81</v>
      </c>
      <c r="AW260" s="13" t="s">
        <v>35</v>
      </c>
      <c r="AX260" s="13" t="s">
        <v>73</v>
      </c>
      <c r="AY260" s="229" t="s">
        <v>144</v>
      </c>
    </row>
    <row r="261" s="13" customFormat="1">
      <c r="A261" s="13"/>
      <c r="B261" s="219"/>
      <c r="C261" s="220"/>
      <c r="D261" s="221" t="s">
        <v>156</v>
      </c>
      <c r="E261" s="222" t="s">
        <v>19</v>
      </c>
      <c r="F261" s="223" t="s">
        <v>348</v>
      </c>
      <c r="G261" s="220"/>
      <c r="H261" s="222" t="s">
        <v>19</v>
      </c>
      <c r="I261" s="224"/>
      <c r="J261" s="220"/>
      <c r="K261" s="220"/>
      <c r="L261" s="225"/>
      <c r="M261" s="226"/>
      <c r="N261" s="227"/>
      <c r="O261" s="227"/>
      <c r="P261" s="227"/>
      <c r="Q261" s="227"/>
      <c r="R261" s="227"/>
      <c r="S261" s="227"/>
      <c r="T261" s="22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29" t="s">
        <v>156</v>
      </c>
      <c r="AU261" s="229" t="s">
        <v>169</v>
      </c>
      <c r="AV261" s="13" t="s">
        <v>81</v>
      </c>
      <c r="AW261" s="13" t="s">
        <v>35</v>
      </c>
      <c r="AX261" s="13" t="s">
        <v>73</v>
      </c>
      <c r="AY261" s="229" t="s">
        <v>144</v>
      </c>
    </row>
    <row r="262" s="14" customFormat="1">
      <c r="A262" s="14"/>
      <c r="B262" s="230"/>
      <c r="C262" s="231"/>
      <c r="D262" s="221" t="s">
        <v>156</v>
      </c>
      <c r="E262" s="232" t="s">
        <v>19</v>
      </c>
      <c r="F262" s="233" t="s">
        <v>349</v>
      </c>
      <c r="G262" s="231"/>
      <c r="H262" s="234">
        <v>1113.3040000000001</v>
      </c>
      <c r="I262" s="235"/>
      <c r="J262" s="231"/>
      <c r="K262" s="231"/>
      <c r="L262" s="236"/>
      <c r="M262" s="237"/>
      <c r="N262" s="238"/>
      <c r="O262" s="238"/>
      <c r="P262" s="238"/>
      <c r="Q262" s="238"/>
      <c r="R262" s="238"/>
      <c r="S262" s="238"/>
      <c r="T262" s="23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40" t="s">
        <v>156</v>
      </c>
      <c r="AU262" s="240" t="s">
        <v>169</v>
      </c>
      <c r="AV262" s="14" t="s">
        <v>152</v>
      </c>
      <c r="AW262" s="14" t="s">
        <v>35</v>
      </c>
      <c r="AX262" s="14" t="s">
        <v>73</v>
      </c>
      <c r="AY262" s="240" t="s">
        <v>144</v>
      </c>
    </row>
    <row r="263" s="13" customFormat="1">
      <c r="A263" s="13"/>
      <c r="B263" s="219"/>
      <c r="C263" s="220"/>
      <c r="D263" s="221" t="s">
        <v>156</v>
      </c>
      <c r="E263" s="222" t="s">
        <v>19</v>
      </c>
      <c r="F263" s="223" t="s">
        <v>350</v>
      </c>
      <c r="G263" s="220"/>
      <c r="H263" s="222" t="s">
        <v>19</v>
      </c>
      <c r="I263" s="224"/>
      <c r="J263" s="220"/>
      <c r="K263" s="220"/>
      <c r="L263" s="225"/>
      <c r="M263" s="226"/>
      <c r="N263" s="227"/>
      <c r="O263" s="227"/>
      <c r="P263" s="227"/>
      <c r="Q263" s="227"/>
      <c r="R263" s="227"/>
      <c r="S263" s="227"/>
      <c r="T263" s="228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29" t="s">
        <v>156</v>
      </c>
      <c r="AU263" s="229" t="s">
        <v>169</v>
      </c>
      <c r="AV263" s="13" t="s">
        <v>81</v>
      </c>
      <c r="AW263" s="13" t="s">
        <v>35</v>
      </c>
      <c r="AX263" s="13" t="s">
        <v>73</v>
      </c>
      <c r="AY263" s="229" t="s">
        <v>144</v>
      </c>
    </row>
    <row r="264" s="14" customFormat="1">
      <c r="A264" s="14"/>
      <c r="B264" s="230"/>
      <c r="C264" s="231"/>
      <c r="D264" s="221" t="s">
        <v>156</v>
      </c>
      <c r="E264" s="232" t="s">
        <v>19</v>
      </c>
      <c r="F264" s="233" t="s">
        <v>351</v>
      </c>
      <c r="G264" s="231"/>
      <c r="H264" s="234">
        <v>72.859999999999999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40" t="s">
        <v>156</v>
      </c>
      <c r="AU264" s="240" t="s">
        <v>169</v>
      </c>
      <c r="AV264" s="14" t="s">
        <v>152</v>
      </c>
      <c r="AW264" s="14" t="s">
        <v>35</v>
      </c>
      <c r="AX264" s="14" t="s">
        <v>73</v>
      </c>
      <c r="AY264" s="240" t="s">
        <v>144</v>
      </c>
    </row>
    <row r="265" s="13" customFormat="1">
      <c r="A265" s="13"/>
      <c r="B265" s="219"/>
      <c r="C265" s="220"/>
      <c r="D265" s="221" t="s">
        <v>156</v>
      </c>
      <c r="E265" s="222" t="s">
        <v>19</v>
      </c>
      <c r="F265" s="223" t="s">
        <v>352</v>
      </c>
      <c r="G265" s="220"/>
      <c r="H265" s="222" t="s">
        <v>19</v>
      </c>
      <c r="I265" s="224"/>
      <c r="J265" s="220"/>
      <c r="K265" s="220"/>
      <c r="L265" s="225"/>
      <c r="M265" s="226"/>
      <c r="N265" s="227"/>
      <c r="O265" s="227"/>
      <c r="P265" s="227"/>
      <c r="Q265" s="227"/>
      <c r="R265" s="227"/>
      <c r="S265" s="227"/>
      <c r="T265" s="22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29" t="s">
        <v>156</v>
      </c>
      <c r="AU265" s="229" t="s">
        <v>169</v>
      </c>
      <c r="AV265" s="13" t="s">
        <v>81</v>
      </c>
      <c r="AW265" s="13" t="s">
        <v>35</v>
      </c>
      <c r="AX265" s="13" t="s">
        <v>73</v>
      </c>
      <c r="AY265" s="229" t="s">
        <v>144</v>
      </c>
    </row>
    <row r="266" s="13" customFormat="1">
      <c r="A266" s="13"/>
      <c r="B266" s="219"/>
      <c r="C266" s="220"/>
      <c r="D266" s="221" t="s">
        <v>156</v>
      </c>
      <c r="E266" s="222" t="s">
        <v>19</v>
      </c>
      <c r="F266" s="223" t="s">
        <v>353</v>
      </c>
      <c r="G266" s="220"/>
      <c r="H266" s="222" t="s">
        <v>19</v>
      </c>
      <c r="I266" s="224"/>
      <c r="J266" s="220"/>
      <c r="K266" s="220"/>
      <c r="L266" s="225"/>
      <c r="M266" s="226"/>
      <c r="N266" s="227"/>
      <c r="O266" s="227"/>
      <c r="P266" s="227"/>
      <c r="Q266" s="227"/>
      <c r="R266" s="227"/>
      <c r="S266" s="227"/>
      <c r="T266" s="22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29" t="s">
        <v>156</v>
      </c>
      <c r="AU266" s="229" t="s">
        <v>169</v>
      </c>
      <c r="AV266" s="13" t="s">
        <v>81</v>
      </c>
      <c r="AW266" s="13" t="s">
        <v>35</v>
      </c>
      <c r="AX266" s="13" t="s">
        <v>73</v>
      </c>
      <c r="AY266" s="229" t="s">
        <v>144</v>
      </c>
    </row>
    <row r="267" s="14" customFormat="1">
      <c r="A267" s="14"/>
      <c r="B267" s="230"/>
      <c r="C267" s="231"/>
      <c r="D267" s="221" t="s">
        <v>156</v>
      </c>
      <c r="E267" s="232" t="s">
        <v>19</v>
      </c>
      <c r="F267" s="233" t="s">
        <v>354</v>
      </c>
      <c r="G267" s="231"/>
      <c r="H267" s="234">
        <v>71.069999999999993</v>
      </c>
      <c r="I267" s="235"/>
      <c r="J267" s="231"/>
      <c r="K267" s="231"/>
      <c r="L267" s="236"/>
      <c r="M267" s="237"/>
      <c r="N267" s="238"/>
      <c r="O267" s="238"/>
      <c r="P267" s="238"/>
      <c r="Q267" s="238"/>
      <c r="R267" s="238"/>
      <c r="S267" s="238"/>
      <c r="T267" s="239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40" t="s">
        <v>156</v>
      </c>
      <c r="AU267" s="240" t="s">
        <v>169</v>
      </c>
      <c r="AV267" s="14" t="s">
        <v>152</v>
      </c>
      <c r="AW267" s="14" t="s">
        <v>35</v>
      </c>
      <c r="AX267" s="14" t="s">
        <v>73</v>
      </c>
      <c r="AY267" s="240" t="s">
        <v>144</v>
      </c>
    </row>
    <row r="268" s="13" customFormat="1">
      <c r="A268" s="13"/>
      <c r="B268" s="219"/>
      <c r="C268" s="220"/>
      <c r="D268" s="221" t="s">
        <v>156</v>
      </c>
      <c r="E268" s="222" t="s">
        <v>19</v>
      </c>
      <c r="F268" s="223" t="s">
        <v>355</v>
      </c>
      <c r="G268" s="220"/>
      <c r="H268" s="222" t="s">
        <v>19</v>
      </c>
      <c r="I268" s="224"/>
      <c r="J268" s="220"/>
      <c r="K268" s="220"/>
      <c r="L268" s="225"/>
      <c r="M268" s="226"/>
      <c r="N268" s="227"/>
      <c r="O268" s="227"/>
      <c r="P268" s="227"/>
      <c r="Q268" s="227"/>
      <c r="R268" s="227"/>
      <c r="S268" s="227"/>
      <c r="T268" s="22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29" t="s">
        <v>156</v>
      </c>
      <c r="AU268" s="229" t="s">
        <v>169</v>
      </c>
      <c r="AV268" s="13" t="s">
        <v>81</v>
      </c>
      <c r="AW268" s="13" t="s">
        <v>35</v>
      </c>
      <c r="AX268" s="13" t="s">
        <v>73</v>
      </c>
      <c r="AY268" s="229" t="s">
        <v>144</v>
      </c>
    </row>
    <row r="269" s="14" customFormat="1">
      <c r="A269" s="14"/>
      <c r="B269" s="230"/>
      <c r="C269" s="231"/>
      <c r="D269" s="221" t="s">
        <v>156</v>
      </c>
      <c r="E269" s="232" t="s">
        <v>19</v>
      </c>
      <c r="F269" s="233" t="s">
        <v>356</v>
      </c>
      <c r="G269" s="231"/>
      <c r="H269" s="234">
        <v>9.5869999999999997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0" t="s">
        <v>156</v>
      </c>
      <c r="AU269" s="240" t="s">
        <v>169</v>
      </c>
      <c r="AV269" s="14" t="s">
        <v>152</v>
      </c>
      <c r="AW269" s="14" t="s">
        <v>35</v>
      </c>
      <c r="AX269" s="14" t="s">
        <v>73</v>
      </c>
      <c r="AY269" s="240" t="s">
        <v>144</v>
      </c>
    </row>
    <row r="270" s="15" customFormat="1">
      <c r="A270" s="15"/>
      <c r="B270" s="241"/>
      <c r="C270" s="242"/>
      <c r="D270" s="221" t="s">
        <v>156</v>
      </c>
      <c r="E270" s="243" t="s">
        <v>19</v>
      </c>
      <c r="F270" s="244" t="s">
        <v>160</v>
      </c>
      <c r="G270" s="242"/>
      <c r="H270" s="245">
        <v>1266.8209999999999</v>
      </c>
      <c r="I270" s="246"/>
      <c r="J270" s="242"/>
      <c r="K270" s="242"/>
      <c r="L270" s="247"/>
      <c r="M270" s="248"/>
      <c r="N270" s="249"/>
      <c r="O270" s="249"/>
      <c r="P270" s="249"/>
      <c r="Q270" s="249"/>
      <c r="R270" s="249"/>
      <c r="S270" s="249"/>
      <c r="T270" s="250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51" t="s">
        <v>156</v>
      </c>
      <c r="AU270" s="251" t="s">
        <v>169</v>
      </c>
      <c r="AV270" s="15" t="s">
        <v>151</v>
      </c>
      <c r="AW270" s="15" t="s">
        <v>35</v>
      </c>
      <c r="AX270" s="15" t="s">
        <v>81</v>
      </c>
      <c r="AY270" s="251" t="s">
        <v>144</v>
      </c>
    </row>
    <row r="271" s="2" customFormat="1" ht="24.15" customHeight="1">
      <c r="A271" s="39"/>
      <c r="B271" s="40"/>
      <c r="C271" s="201" t="s">
        <v>357</v>
      </c>
      <c r="D271" s="201" t="s">
        <v>146</v>
      </c>
      <c r="E271" s="202" t="s">
        <v>358</v>
      </c>
      <c r="F271" s="203" t="s">
        <v>359</v>
      </c>
      <c r="G271" s="204" t="s">
        <v>149</v>
      </c>
      <c r="H271" s="205">
        <v>124.938</v>
      </c>
      <c r="I271" s="206"/>
      <c r="J271" s="207">
        <f>ROUND(I271*H271,2)</f>
        <v>0</v>
      </c>
      <c r="K271" s="203" t="s">
        <v>150</v>
      </c>
      <c r="L271" s="45"/>
      <c r="M271" s="208" t="s">
        <v>19</v>
      </c>
      <c r="N271" s="209" t="s">
        <v>45</v>
      </c>
      <c r="O271" s="85"/>
      <c r="P271" s="210">
        <f>O271*H271</f>
        <v>0</v>
      </c>
      <c r="Q271" s="210">
        <v>0.00316</v>
      </c>
      <c r="R271" s="210">
        <f>Q271*H271</f>
        <v>0.39480408</v>
      </c>
      <c r="S271" s="210">
        <v>0</v>
      </c>
      <c r="T271" s="211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12" t="s">
        <v>151</v>
      </c>
      <c r="AT271" s="212" t="s">
        <v>146</v>
      </c>
      <c r="AU271" s="212" t="s">
        <v>169</v>
      </c>
      <c r="AY271" s="18" t="s">
        <v>144</v>
      </c>
      <c r="BE271" s="213">
        <f>IF(N271="základní",J271,0)</f>
        <v>0</v>
      </c>
      <c r="BF271" s="213">
        <f>IF(N271="snížená",J271,0)</f>
        <v>0</v>
      </c>
      <c r="BG271" s="213">
        <f>IF(N271="zákl. přenesená",J271,0)</f>
        <v>0</v>
      </c>
      <c r="BH271" s="213">
        <f>IF(N271="sníž. přenesená",J271,0)</f>
        <v>0</v>
      </c>
      <c r="BI271" s="213">
        <f>IF(N271="nulová",J271,0)</f>
        <v>0</v>
      </c>
      <c r="BJ271" s="18" t="s">
        <v>152</v>
      </c>
      <c r="BK271" s="213">
        <f>ROUND(I271*H271,2)</f>
        <v>0</v>
      </c>
      <c r="BL271" s="18" t="s">
        <v>151</v>
      </c>
      <c r="BM271" s="212" t="s">
        <v>360</v>
      </c>
    </row>
    <row r="272" s="2" customFormat="1">
      <c r="A272" s="39"/>
      <c r="B272" s="40"/>
      <c r="C272" s="41"/>
      <c r="D272" s="214" t="s">
        <v>154</v>
      </c>
      <c r="E272" s="41"/>
      <c r="F272" s="215" t="s">
        <v>361</v>
      </c>
      <c r="G272" s="41"/>
      <c r="H272" s="41"/>
      <c r="I272" s="216"/>
      <c r="J272" s="41"/>
      <c r="K272" s="41"/>
      <c r="L272" s="45"/>
      <c r="M272" s="217"/>
      <c r="N272" s="218"/>
      <c r="O272" s="85"/>
      <c r="P272" s="85"/>
      <c r="Q272" s="85"/>
      <c r="R272" s="85"/>
      <c r="S272" s="85"/>
      <c r="T272" s="86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154</v>
      </c>
      <c r="AU272" s="18" t="s">
        <v>169</v>
      </c>
    </row>
    <row r="273" s="13" customFormat="1">
      <c r="A273" s="13"/>
      <c r="B273" s="219"/>
      <c r="C273" s="220"/>
      <c r="D273" s="221" t="s">
        <v>156</v>
      </c>
      <c r="E273" s="222" t="s">
        <v>19</v>
      </c>
      <c r="F273" s="223" t="s">
        <v>362</v>
      </c>
      <c r="G273" s="220"/>
      <c r="H273" s="222" t="s">
        <v>19</v>
      </c>
      <c r="I273" s="224"/>
      <c r="J273" s="220"/>
      <c r="K273" s="220"/>
      <c r="L273" s="225"/>
      <c r="M273" s="226"/>
      <c r="N273" s="227"/>
      <c r="O273" s="227"/>
      <c r="P273" s="227"/>
      <c r="Q273" s="227"/>
      <c r="R273" s="227"/>
      <c r="S273" s="227"/>
      <c r="T273" s="22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29" t="s">
        <v>156</v>
      </c>
      <c r="AU273" s="229" t="s">
        <v>169</v>
      </c>
      <c r="AV273" s="13" t="s">
        <v>81</v>
      </c>
      <c r="AW273" s="13" t="s">
        <v>35</v>
      </c>
      <c r="AX273" s="13" t="s">
        <v>73</v>
      </c>
      <c r="AY273" s="229" t="s">
        <v>144</v>
      </c>
    </row>
    <row r="274" s="14" customFormat="1">
      <c r="A274" s="14"/>
      <c r="B274" s="230"/>
      <c r="C274" s="231"/>
      <c r="D274" s="221" t="s">
        <v>156</v>
      </c>
      <c r="E274" s="232" t="s">
        <v>19</v>
      </c>
      <c r="F274" s="233" t="s">
        <v>363</v>
      </c>
      <c r="G274" s="231"/>
      <c r="H274" s="234">
        <v>-11.52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0" t="s">
        <v>156</v>
      </c>
      <c r="AU274" s="240" t="s">
        <v>169</v>
      </c>
      <c r="AV274" s="14" t="s">
        <v>152</v>
      </c>
      <c r="AW274" s="14" t="s">
        <v>35</v>
      </c>
      <c r="AX274" s="14" t="s">
        <v>73</v>
      </c>
      <c r="AY274" s="240" t="s">
        <v>144</v>
      </c>
    </row>
    <row r="275" s="14" customFormat="1">
      <c r="A275" s="14"/>
      <c r="B275" s="230"/>
      <c r="C275" s="231"/>
      <c r="D275" s="221" t="s">
        <v>156</v>
      </c>
      <c r="E275" s="232" t="s">
        <v>19</v>
      </c>
      <c r="F275" s="233" t="s">
        <v>364</v>
      </c>
      <c r="G275" s="231"/>
      <c r="H275" s="234">
        <v>-1.6200000000000001</v>
      </c>
      <c r="I275" s="235"/>
      <c r="J275" s="231"/>
      <c r="K275" s="231"/>
      <c r="L275" s="236"/>
      <c r="M275" s="237"/>
      <c r="N275" s="238"/>
      <c r="O275" s="238"/>
      <c r="P275" s="238"/>
      <c r="Q275" s="238"/>
      <c r="R275" s="238"/>
      <c r="S275" s="238"/>
      <c r="T275" s="23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0" t="s">
        <v>156</v>
      </c>
      <c r="AU275" s="240" t="s">
        <v>169</v>
      </c>
      <c r="AV275" s="14" t="s">
        <v>152</v>
      </c>
      <c r="AW275" s="14" t="s">
        <v>35</v>
      </c>
      <c r="AX275" s="14" t="s">
        <v>73</v>
      </c>
      <c r="AY275" s="240" t="s">
        <v>144</v>
      </c>
    </row>
    <row r="276" s="14" customFormat="1">
      <c r="A276" s="14"/>
      <c r="B276" s="230"/>
      <c r="C276" s="231"/>
      <c r="D276" s="221" t="s">
        <v>156</v>
      </c>
      <c r="E276" s="232" t="s">
        <v>19</v>
      </c>
      <c r="F276" s="233" t="s">
        <v>365</v>
      </c>
      <c r="G276" s="231"/>
      <c r="H276" s="234">
        <v>-6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0" t="s">
        <v>156</v>
      </c>
      <c r="AU276" s="240" t="s">
        <v>169</v>
      </c>
      <c r="AV276" s="14" t="s">
        <v>152</v>
      </c>
      <c r="AW276" s="14" t="s">
        <v>35</v>
      </c>
      <c r="AX276" s="14" t="s">
        <v>73</v>
      </c>
      <c r="AY276" s="240" t="s">
        <v>144</v>
      </c>
    </row>
    <row r="277" s="14" customFormat="1">
      <c r="A277" s="14"/>
      <c r="B277" s="230"/>
      <c r="C277" s="231"/>
      <c r="D277" s="221" t="s">
        <v>156</v>
      </c>
      <c r="E277" s="232" t="s">
        <v>19</v>
      </c>
      <c r="F277" s="233" t="s">
        <v>366</v>
      </c>
      <c r="G277" s="231"/>
      <c r="H277" s="234">
        <v>-2.153</v>
      </c>
      <c r="I277" s="235"/>
      <c r="J277" s="231"/>
      <c r="K277" s="231"/>
      <c r="L277" s="236"/>
      <c r="M277" s="237"/>
      <c r="N277" s="238"/>
      <c r="O277" s="238"/>
      <c r="P277" s="238"/>
      <c r="Q277" s="238"/>
      <c r="R277" s="238"/>
      <c r="S277" s="238"/>
      <c r="T277" s="23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40" t="s">
        <v>156</v>
      </c>
      <c r="AU277" s="240" t="s">
        <v>169</v>
      </c>
      <c r="AV277" s="14" t="s">
        <v>152</v>
      </c>
      <c r="AW277" s="14" t="s">
        <v>35</v>
      </c>
      <c r="AX277" s="14" t="s">
        <v>73</v>
      </c>
      <c r="AY277" s="240" t="s">
        <v>144</v>
      </c>
    </row>
    <row r="278" s="14" customFormat="1">
      <c r="A278" s="14"/>
      <c r="B278" s="230"/>
      <c r="C278" s="231"/>
      <c r="D278" s="221" t="s">
        <v>156</v>
      </c>
      <c r="E278" s="232" t="s">
        <v>19</v>
      </c>
      <c r="F278" s="233" t="s">
        <v>367</v>
      </c>
      <c r="G278" s="231"/>
      <c r="H278" s="234">
        <v>146.231</v>
      </c>
      <c r="I278" s="235"/>
      <c r="J278" s="231"/>
      <c r="K278" s="231"/>
      <c r="L278" s="236"/>
      <c r="M278" s="237"/>
      <c r="N278" s="238"/>
      <c r="O278" s="238"/>
      <c r="P278" s="238"/>
      <c r="Q278" s="238"/>
      <c r="R278" s="238"/>
      <c r="S278" s="238"/>
      <c r="T278" s="23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0" t="s">
        <v>156</v>
      </c>
      <c r="AU278" s="240" t="s">
        <v>169</v>
      </c>
      <c r="AV278" s="14" t="s">
        <v>152</v>
      </c>
      <c r="AW278" s="14" t="s">
        <v>35</v>
      </c>
      <c r="AX278" s="14" t="s">
        <v>73</v>
      </c>
      <c r="AY278" s="240" t="s">
        <v>144</v>
      </c>
    </row>
    <row r="279" s="15" customFormat="1">
      <c r="A279" s="15"/>
      <c r="B279" s="241"/>
      <c r="C279" s="242"/>
      <c r="D279" s="221" t="s">
        <v>156</v>
      </c>
      <c r="E279" s="243" t="s">
        <v>19</v>
      </c>
      <c r="F279" s="244" t="s">
        <v>160</v>
      </c>
      <c r="G279" s="242"/>
      <c r="H279" s="245">
        <v>124.93799999999999</v>
      </c>
      <c r="I279" s="246"/>
      <c r="J279" s="242"/>
      <c r="K279" s="242"/>
      <c r="L279" s="247"/>
      <c r="M279" s="248"/>
      <c r="N279" s="249"/>
      <c r="O279" s="249"/>
      <c r="P279" s="249"/>
      <c r="Q279" s="249"/>
      <c r="R279" s="249"/>
      <c r="S279" s="249"/>
      <c r="T279" s="250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51" t="s">
        <v>156</v>
      </c>
      <c r="AU279" s="251" t="s">
        <v>169</v>
      </c>
      <c r="AV279" s="15" t="s">
        <v>151</v>
      </c>
      <c r="AW279" s="15" t="s">
        <v>35</v>
      </c>
      <c r="AX279" s="15" t="s">
        <v>81</v>
      </c>
      <c r="AY279" s="251" t="s">
        <v>144</v>
      </c>
    </row>
    <row r="280" s="2" customFormat="1" ht="24.15" customHeight="1">
      <c r="A280" s="39"/>
      <c r="B280" s="40"/>
      <c r="C280" s="201" t="s">
        <v>368</v>
      </c>
      <c r="D280" s="201" t="s">
        <v>146</v>
      </c>
      <c r="E280" s="202" t="s">
        <v>369</v>
      </c>
      <c r="F280" s="203" t="s">
        <v>370</v>
      </c>
      <c r="G280" s="204" t="s">
        <v>149</v>
      </c>
      <c r="H280" s="205">
        <v>1186.164</v>
      </c>
      <c r="I280" s="206"/>
      <c r="J280" s="207">
        <f>ROUND(I280*H280,2)</f>
        <v>0</v>
      </c>
      <c r="K280" s="203" t="s">
        <v>150</v>
      </c>
      <c r="L280" s="45"/>
      <c r="M280" s="208" t="s">
        <v>19</v>
      </c>
      <c r="N280" s="209" t="s">
        <v>45</v>
      </c>
      <c r="O280" s="85"/>
      <c r="P280" s="210">
        <f>O280*H280</f>
        <v>0</v>
      </c>
      <c r="Q280" s="210">
        <v>0.01146</v>
      </c>
      <c r="R280" s="210">
        <f>Q280*H280</f>
        <v>13.593439439999999</v>
      </c>
      <c r="S280" s="210">
        <v>0</v>
      </c>
      <c r="T280" s="21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12" t="s">
        <v>151</v>
      </c>
      <c r="AT280" s="212" t="s">
        <v>146</v>
      </c>
      <c r="AU280" s="212" t="s">
        <v>169</v>
      </c>
      <c r="AY280" s="18" t="s">
        <v>144</v>
      </c>
      <c r="BE280" s="213">
        <f>IF(N280="základní",J280,0)</f>
        <v>0</v>
      </c>
      <c r="BF280" s="213">
        <f>IF(N280="snížená",J280,0)</f>
        <v>0</v>
      </c>
      <c r="BG280" s="213">
        <f>IF(N280="zákl. přenesená",J280,0)</f>
        <v>0</v>
      </c>
      <c r="BH280" s="213">
        <f>IF(N280="sníž. přenesená",J280,0)</f>
        <v>0</v>
      </c>
      <c r="BI280" s="213">
        <f>IF(N280="nulová",J280,0)</f>
        <v>0</v>
      </c>
      <c r="BJ280" s="18" t="s">
        <v>152</v>
      </c>
      <c r="BK280" s="213">
        <f>ROUND(I280*H280,2)</f>
        <v>0</v>
      </c>
      <c r="BL280" s="18" t="s">
        <v>151</v>
      </c>
      <c r="BM280" s="212" t="s">
        <v>371</v>
      </c>
    </row>
    <row r="281" s="2" customFormat="1">
      <c r="A281" s="39"/>
      <c r="B281" s="40"/>
      <c r="C281" s="41"/>
      <c r="D281" s="214" t="s">
        <v>154</v>
      </c>
      <c r="E281" s="41"/>
      <c r="F281" s="215" t="s">
        <v>372</v>
      </c>
      <c r="G281" s="41"/>
      <c r="H281" s="41"/>
      <c r="I281" s="216"/>
      <c r="J281" s="41"/>
      <c r="K281" s="41"/>
      <c r="L281" s="45"/>
      <c r="M281" s="217"/>
      <c r="N281" s="218"/>
      <c r="O281" s="85"/>
      <c r="P281" s="85"/>
      <c r="Q281" s="85"/>
      <c r="R281" s="85"/>
      <c r="S281" s="85"/>
      <c r="T281" s="86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154</v>
      </c>
      <c r="AU281" s="18" t="s">
        <v>169</v>
      </c>
    </row>
    <row r="282" s="13" customFormat="1">
      <c r="A282" s="13"/>
      <c r="B282" s="219"/>
      <c r="C282" s="220"/>
      <c r="D282" s="221" t="s">
        <v>156</v>
      </c>
      <c r="E282" s="222" t="s">
        <v>19</v>
      </c>
      <c r="F282" s="223" t="s">
        <v>347</v>
      </c>
      <c r="G282" s="220"/>
      <c r="H282" s="222" t="s">
        <v>19</v>
      </c>
      <c r="I282" s="224"/>
      <c r="J282" s="220"/>
      <c r="K282" s="220"/>
      <c r="L282" s="225"/>
      <c r="M282" s="226"/>
      <c r="N282" s="227"/>
      <c r="O282" s="227"/>
      <c r="P282" s="227"/>
      <c r="Q282" s="227"/>
      <c r="R282" s="227"/>
      <c r="S282" s="227"/>
      <c r="T282" s="22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29" t="s">
        <v>156</v>
      </c>
      <c r="AU282" s="229" t="s">
        <v>169</v>
      </c>
      <c r="AV282" s="13" t="s">
        <v>81</v>
      </c>
      <c r="AW282" s="13" t="s">
        <v>35</v>
      </c>
      <c r="AX282" s="13" t="s">
        <v>73</v>
      </c>
      <c r="AY282" s="229" t="s">
        <v>144</v>
      </c>
    </row>
    <row r="283" s="13" customFormat="1">
      <c r="A283" s="13"/>
      <c r="B283" s="219"/>
      <c r="C283" s="220"/>
      <c r="D283" s="221" t="s">
        <v>156</v>
      </c>
      <c r="E283" s="222" t="s">
        <v>19</v>
      </c>
      <c r="F283" s="223" t="s">
        <v>348</v>
      </c>
      <c r="G283" s="220"/>
      <c r="H283" s="222" t="s">
        <v>19</v>
      </c>
      <c r="I283" s="224"/>
      <c r="J283" s="220"/>
      <c r="K283" s="220"/>
      <c r="L283" s="225"/>
      <c r="M283" s="226"/>
      <c r="N283" s="227"/>
      <c r="O283" s="227"/>
      <c r="P283" s="227"/>
      <c r="Q283" s="227"/>
      <c r="R283" s="227"/>
      <c r="S283" s="227"/>
      <c r="T283" s="22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29" t="s">
        <v>156</v>
      </c>
      <c r="AU283" s="229" t="s">
        <v>169</v>
      </c>
      <c r="AV283" s="13" t="s">
        <v>81</v>
      </c>
      <c r="AW283" s="13" t="s">
        <v>35</v>
      </c>
      <c r="AX283" s="13" t="s">
        <v>73</v>
      </c>
      <c r="AY283" s="229" t="s">
        <v>144</v>
      </c>
    </row>
    <row r="284" s="14" customFormat="1">
      <c r="A284" s="14"/>
      <c r="B284" s="230"/>
      <c r="C284" s="231"/>
      <c r="D284" s="221" t="s">
        <v>156</v>
      </c>
      <c r="E284" s="232" t="s">
        <v>19</v>
      </c>
      <c r="F284" s="233" t="s">
        <v>349</v>
      </c>
      <c r="G284" s="231"/>
      <c r="H284" s="234">
        <v>1113.3040000000001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0" t="s">
        <v>156</v>
      </c>
      <c r="AU284" s="240" t="s">
        <v>169</v>
      </c>
      <c r="AV284" s="14" t="s">
        <v>152</v>
      </c>
      <c r="AW284" s="14" t="s">
        <v>35</v>
      </c>
      <c r="AX284" s="14" t="s">
        <v>73</v>
      </c>
      <c r="AY284" s="240" t="s">
        <v>144</v>
      </c>
    </row>
    <row r="285" s="13" customFormat="1">
      <c r="A285" s="13"/>
      <c r="B285" s="219"/>
      <c r="C285" s="220"/>
      <c r="D285" s="221" t="s">
        <v>156</v>
      </c>
      <c r="E285" s="222" t="s">
        <v>19</v>
      </c>
      <c r="F285" s="223" t="s">
        <v>350</v>
      </c>
      <c r="G285" s="220"/>
      <c r="H285" s="222" t="s">
        <v>19</v>
      </c>
      <c r="I285" s="224"/>
      <c r="J285" s="220"/>
      <c r="K285" s="220"/>
      <c r="L285" s="225"/>
      <c r="M285" s="226"/>
      <c r="N285" s="227"/>
      <c r="O285" s="227"/>
      <c r="P285" s="227"/>
      <c r="Q285" s="227"/>
      <c r="R285" s="227"/>
      <c r="S285" s="227"/>
      <c r="T285" s="22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29" t="s">
        <v>156</v>
      </c>
      <c r="AU285" s="229" t="s">
        <v>169</v>
      </c>
      <c r="AV285" s="13" t="s">
        <v>81</v>
      </c>
      <c r="AW285" s="13" t="s">
        <v>35</v>
      </c>
      <c r="AX285" s="13" t="s">
        <v>73</v>
      </c>
      <c r="AY285" s="229" t="s">
        <v>144</v>
      </c>
    </row>
    <row r="286" s="14" customFormat="1">
      <c r="A286" s="14"/>
      <c r="B286" s="230"/>
      <c r="C286" s="231"/>
      <c r="D286" s="221" t="s">
        <v>156</v>
      </c>
      <c r="E286" s="232" t="s">
        <v>19</v>
      </c>
      <c r="F286" s="233" t="s">
        <v>351</v>
      </c>
      <c r="G286" s="231"/>
      <c r="H286" s="234">
        <v>72.859999999999999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0" t="s">
        <v>156</v>
      </c>
      <c r="AU286" s="240" t="s">
        <v>169</v>
      </c>
      <c r="AV286" s="14" t="s">
        <v>152</v>
      </c>
      <c r="AW286" s="14" t="s">
        <v>35</v>
      </c>
      <c r="AX286" s="14" t="s">
        <v>73</v>
      </c>
      <c r="AY286" s="240" t="s">
        <v>144</v>
      </c>
    </row>
    <row r="287" s="15" customFormat="1">
      <c r="A287" s="15"/>
      <c r="B287" s="241"/>
      <c r="C287" s="242"/>
      <c r="D287" s="221" t="s">
        <v>156</v>
      </c>
      <c r="E287" s="243" t="s">
        <v>19</v>
      </c>
      <c r="F287" s="244" t="s">
        <v>160</v>
      </c>
      <c r="G287" s="242"/>
      <c r="H287" s="245">
        <v>1186.164</v>
      </c>
      <c r="I287" s="246"/>
      <c r="J287" s="242"/>
      <c r="K287" s="242"/>
      <c r="L287" s="247"/>
      <c r="M287" s="248"/>
      <c r="N287" s="249"/>
      <c r="O287" s="249"/>
      <c r="P287" s="249"/>
      <c r="Q287" s="249"/>
      <c r="R287" s="249"/>
      <c r="S287" s="249"/>
      <c r="T287" s="25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51" t="s">
        <v>156</v>
      </c>
      <c r="AU287" s="251" t="s">
        <v>169</v>
      </c>
      <c r="AV287" s="15" t="s">
        <v>151</v>
      </c>
      <c r="AW287" s="15" t="s">
        <v>35</v>
      </c>
      <c r="AX287" s="15" t="s">
        <v>81</v>
      </c>
      <c r="AY287" s="251" t="s">
        <v>144</v>
      </c>
    </row>
    <row r="288" s="2" customFormat="1" ht="24.15" customHeight="1">
      <c r="A288" s="39"/>
      <c r="B288" s="40"/>
      <c r="C288" s="201" t="s">
        <v>373</v>
      </c>
      <c r="D288" s="201" t="s">
        <v>146</v>
      </c>
      <c r="E288" s="202" t="s">
        <v>374</v>
      </c>
      <c r="F288" s="203" t="s">
        <v>375</v>
      </c>
      <c r="G288" s="204" t="s">
        <v>149</v>
      </c>
      <c r="H288" s="205">
        <v>71.069999999999993</v>
      </c>
      <c r="I288" s="206"/>
      <c r="J288" s="207">
        <f>ROUND(I288*H288,2)</f>
        <v>0</v>
      </c>
      <c r="K288" s="203" t="s">
        <v>150</v>
      </c>
      <c r="L288" s="45"/>
      <c r="M288" s="208" t="s">
        <v>19</v>
      </c>
      <c r="N288" s="209" t="s">
        <v>45</v>
      </c>
      <c r="O288" s="85"/>
      <c r="P288" s="210">
        <f>O288*H288</f>
        <v>0</v>
      </c>
      <c r="Q288" s="210">
        <v>0.01146</v>
      </c>
      <c r="R288" s="210">
        <f>Q288*H288</f>
        <v>0.81446219999999991</v>
      </c>
      <c r="S288" s="210">
        <v>0</v>
      </c>
      <c r="T288" s="21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12" t="s">
        <v>151</v>
      </c>
      <c r="AT288" s="212" t="s">
        <v>146</v>
      </c>
      <c r="AU288" s="212" t="s">
        <v>169</v>
      </c>
      <c r="AY288" s="18" t="s">
        <v>144</v>
      </c>
      <c r="BE288" s="213">
        <f>IF(N288="základní",J288,0)</f>
        <v>0</v>
      </c>
      <c r="BF288" s="213">
        <f>IF(N288="snížená",J288,0)</f>
        <v>0</v>
      </c>
      <c r="BG288" s="213">
        <f>IF(N288="zákl. přenesená",J288,0)</f>
        <v>0</v>
      </c>
      <c r="BH288" s="213">
        <f>IF(N288="sníž. přenesená",J288,0)</f>
        <v>0</v>
      </c>
      <c r="BI288" s="213">
        <f>IF(N288="nulová",J288,0)</f>
        <v>0</v>
      </c>
      <c r="BJ288" s="18" t="s">
        <v>152</v>
      </c>
      <c r="BK288" s="213">
        <f>ROUND(I288*H288,2)</f>
        <v>0</v>
      </c>
      <c r="BL288" s="18" t="s">
        <v>151</v>
      </c>
      <c r="BM288" s="212" t="s">
        <v>376</v>
      </c>
    </row>
    <row r="289" s="2" customFormat="1">
      <c r="A289" s="39"/>
      <c r="B289" s="40"/>
      <c r="C289" s="41"/>
      <c r="D289" s="214" t="s">
        <v>154</v>
      </c>
      <c r="E289" s="41"/>
      <c r="F289" s="215" t="s">
        <v>377</v>
      </c>
      <c r="G289" s="41"/>
      <c r="H289" s="41"/>
      <c r="I289" s="216"/>
      <c r="J289" s="41"/>
      <c r="K289" s="41"/>
      <c r="L289" s="45"/>
      <c r="M289" s="217"/>
      <c r="N289" s="218"/>
      <c r="O289" s="85"/>
      <c r="P289" s="85"/>
      <c r="Q289" s="85"/>
      <c r="R289" s="85"/>
      <c r="S289" s="85"/>
      <c r="T289" s="86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154</v>
      </c>
      <c r="AU289" s="18" t="s">
        <v>169</v>
      </c>
    </row>
    <row r="290" s="13" customFormat="1">
      <c r="A290" s="13"/>
      <c r="B290" s="219"/>
      <c r="C290" s="220"/>
      <c r="D290" s="221" t="s">
        <v>156</v>
      </c>
      <c r="E290" s="222" t="s">
        <v>19</v>
      </c>
      <c r="F290" s="223" t="s">
        <v>352</v>
      </c>
      <c r="G290" s="220"/>
      <c r="H290" s="222" t="s">
        <v>19</v>
      </c>
      <c r="I290" s="224"/>
      <c r="J290" s="220"/>
      <c r="K290" s="220"/>
      <c r="L290" s="225"/>
      <c r="M290" s="226"/>
      <c r="N290" s="227"/>
      <c r="O290" s="227"/>
      <c r="P290" s="227"/>
      <c r="Q290" s="227"/>
      <c r="R290" s="227"/>
      <c r="S290" s="227"/>
      <c r="T290" s="22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29" t="s">
        <v>156</v>
      </c>
      <c r="AU290" s="229" t="s">
        <v>169</v>
      </c>
      <c r="AV290" s="13" t="s">
        <v>81</v>
      </c>
      <c r="AW290" s="13" t="s">
        <v>35</v>
      </c>
      <c r="AX290" s="13" t="s">
        <v>73</v>
      </c>
      <c r="AY290" s="229" t="s">
        <v>144</v>
      </c>
    </row>
    <row r="291" s="13" customFormat="1">
      <c r="A291" s="13"/>
      <c r="B291" s="219"/>
      <c r="C291" s="220"/>
      <c r="D291" s="221" t="s">
        <v>156</v>
      </c>
      <c r="E291" s="222" t="s">
        <v>19</v>
      </c>
      <c r="F291" s="223" t="s">
        <v>353</v>
      </c>
      <c r="G291" s="220"/>
      <c r="H291" s="222" t="s">
        <v>19</v>
      </c>
      <c r="I291" s="224"/>
      <c r="J291" s="220"/>
      <c r="K291" s="220"/>
      <c r="L291" s="225"/>
      <c r="M291" s="226"/>
      <c r="N291" s="227"/>
      <c r="O291" s="227"/>
      <c r="P291" s="227"/>
      <c r="Q291" s="227"/>
      <c r="R291" s="227"/>
      <c r="S291" s="227"/>
      <c r="T291" s="22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29" t="s">
        <v>156</v>
      </c>
      <c r="AU291" s="229" t="s">
        <v>169</v>
      </c>
      <c r="AV291" s="13" t="s">
        <v>81</v>
      </c>
      <c r="AW291" s="13" t="s">
        <v>35</v>
      </c>
      <c r="AX291" s="13" t="s">
        <v>73</v>
      </c>
      <c r="AY291" s="229" t="s">
        <v>144</v>
      </c>
    </row>
    <row r="292" s="14" customFormat="1">
      <c r="A292" s="14"/>
      <c r="B292" s="230"/>
      <c r="C292" s="231"/>
      <c r="D292" s="221" t="s">
        <v>156</v>
      </c>
      <c r="E292" s="232" t="s">
        <v>19</v>
      </c>
      <c r="F292" s="233" t="s">
        <v>378</v>
      </c>
      <c r="G292" s="231"/>
      <c r="H292" s="234">
        <v>71.069999999999993</v>
      </c>
      <c r="I292" s="235"/>
      <c r="J292" s="231"/>
      <c r="K292" s="231"/>
      <c r="L292" s="236"/>
      <c r="M292" s="237"/>
      <c r="N292" s="238"/>
      <c r="O292" s="238"/>
      <c r="P292" s="238"/>
      <c r="Q292" s="238"/>
      <c r="R292" s="238"/>
      <c r="S292" s="238"/>
      <c r="T292" s="23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0" t="s">
        <v>156</v>
      </c>
      <c r="AU292" s="240" t="s">
        <v>169</v>
      </c>
      <c r="AV292" s="14" t="s">
        <v>152</v>
      </c>
      <c r="AW292" s="14" t="s">
        <v>35</v>
      </c>
      <c r="AX292" s="14" t="s">
        <v>81</v>
      </c>
      <c r="AY292" s="240" t="s">
        <v>144</v>
      </c>
    </row>
    <row r="293" s="2" customFormat="1" ht="24.15" customHeight="1">
      <c r="A293" s="39"/>
      <c r="B293" s="40"/>
      <c r="C293" s="201" t="s">
        <v>379</v>
      </c>
      <c r="D293" s="201" t="s">
        <v>146</v>
      </c>
      <c r="E293" s="202" t="s">
        <v>380</v>
      </c>
      <c r="F293" s="203" t="s">
        <v>381</v>
      </c>
      <c r="G293" s="204" t="s">
        <v>149</v>
      </c>
      <c r="H293" s="205">
        <v>87.742000000000004</v>
      </c>
      <c r="I293" s="206"/>
      <c r="J293" s="207">
        <f>ROUND(I293*H293,2)</f>
        <v>0</v>
      </c>
      <c r="K293" s="203" t="s">
        <v>150</v>
      </c>
      <c r="L293" s="45"/>
      <c r="M293" s="208" t="s">
        <v>19</v>
      </c>
      <c r="N293" s="209" t="s">
        <v>45</v>
      </c>
      <c r="O293" s="85"/>
      <c r="P293" s="210">
        <f>O293*H293</f>
        <v>0</v>
      </c>
      <c r="Q293" s="210">
        <v>0.03798</v>
      </c>
      <c r="R293" s="210">
        <f>Q293*H293</f>
        <v>3.3324411600000001</v>
      </c>
      <c r="S293" s="210">
        <v>0</v>
      </c>
      <c r="T293" s="21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12" t="s">
        <v>151</v>
      </c>
      <c r="AT293" s="212" t="s">
        <v>146</v>
      </c>
      <c r="AU293" s="212" t="s">
        <v>169</v>
      </c>
      <c r="AY293" s="18" t="s">
        <v>144</v>
      </c>
      <c r="BE293" s="213">
        <f>IF(N293="základní",J293,0)</f>
        <v>0</v>
      </c>
      <c r="BF293" s="213">
        <f>IF(N293="snížená",J293,0)</f>
        <v>0</v>
      </c>
      <c r="BG293" s="213">
        <f>IF(N293="zákl. přenesená",J293,0)</f>
        <v>0</v>
      </c>
      <c r="BH293" s="213">
        <f>IF(N293="sníž. přenesená",J293,0)</f>
        <v>0</v>
      </c>
      <c r="BI293" s="213">
        <f>IF(N293="nulová",J293,0)</f>
        <v>0</v>
      </c>
      <c r="BJ293" s="18" t="s">
        <v>152</v>
      </c>
      <c r="BK293" s="213">
        <f>ROUND(I293*H293,2)</f>
        <v>0</v>
      </c>
      <c r="BL293" s="18" t="s">
        <v>151</v>
      </c>
      <c r="BM293" s="212" t="s">
        <v>382</v>
      </c>
    </row>
    <row r="294" s="2" customFormat="1">
      <c r="A294" s="39"/>
      <c r="B294" s="40"/>
      <c r="C294" s="41"/>
      <c r="D294" s="214" t="s">
        <v>154</v>
      </c>
      <c r="E294" s="41"/>
      <c r="F294" s="215" t="s">
        <v>383</v>
      </c>
      <c r="G294" s="41"/>
      <c r="H294" s="41"/>
      <c r="I294" s="216"/>
      <c r="J294" s="41"/>
      <c r="K294" s="41"/>
      <c r="L294" s="45"/>
      <c r="M294" s="217"/>
      <c r="N294" s="218"/>
      <c r="O294" s="85"/>
      <c r="P294" s="85"/>
      <c r="Q294" s="85"/>
      <c r="R294" s="85"/>
      <c r="S294" s="85"/>
      <c r="T294" s="86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154</v>
      </c>
      <c r="AU294" s="18" t="s">
        <v>169</v>
      </c>
    </row>
    <row r="295" s="13" customFormat="1">
      <c r="A295" s="13"/>
      <c r="B295" s="219"/>
      <c r="C295" s="220"/>
      <c r="D295" s="221" t="s">
        <v>156</v>
      </c>
      <c r="E295" s="222" t="s">
        <v>19</v>
      </c>
      <c r="F295" s="223" t="s">
        <v>384</v>
      </c>
      <c r="G295" s="220"/>
      <c r="H295" s="222" t="s">
        <v>19</v>
      </c>
      <c r="I295" s="224"/>
      <c r="J295" s="220"/>
      <c r="K295" s="220"/>
      <c r="L295" s="225"/>
      <c r="M295" s="226"/>
      <c r="N295" s="227"/>
      <c r="O295" s="227"/>
      <c r="P295" s="227"/>
      <c r="Q295" s="227"/>
      <c r="R295" s="227"/>
      <c r="S295" s="227"/>
      <c r="T295" s="22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29" t="s">
        <v>156</v>
      </c>
      <c r="AU295" s="229" t="s">
        <v>169</v>
      </c>
      <c r="AV295" s="13" t="s">
        <v>81</v>
      </c>
      <c r="AW295" s="13" t="s">
        <v>35</v>
      </c>
      <c r="AX295" s="13" t="s">
        <v>73</v>
      </c>
      <c r="AY295" s="229" t="s">
        <v>144</v>
      </c>
    </row>
    <row r="296" s="13" customFormat="1">
      <c r="A296" s="13"/>
      <c r="B296" s="219"/>
      <c r="C296" s="220"/>
      <c r="D296" s="221" t="s">
        <v>156</v>
      </c>
      <c r="E296" s="222" t="s">
        <v>19</v>
      </c>
      <c r="F296" s="223" t="s">
        <v>385</v>
      </c>
      <c r="G296" s="220"/>
      <c r="H296" s="222" t="s">
        <v>19</v>
      </c>
      <c r="I296" s="224"/>
      <c r="J296" s="220"/>
      <c r="K296" s="220"/>
      <c r="L296" s="225"/>
      <c r="M296" s="226"/>
      <c r="N296" s="227"/>
      <c r="O296" s="227"/>
      <c r="P296" s="227"/>
      <c r="Q296" s="227"/>
      <c r="R296" s="227"/>
      <c r="S296" s="227"/>
      <c r="T296" s="22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29" t="s">
        <v>156</v>
      </c>
      <c r="AU296" s="229" t="s">
        <v>169</v>
      </c>
      <c r="AV296" s="13" t="s">
        <v>81</v>
      </c>
      <c r="AW296" s="13" t="s">
        <v>35</v>
      </c>
      <c r="AX296" s="13" t="s">
        <v>73</v>
      </c>
      <c r="AY296" s="229" t="s">
        <v>144</v>
      </c>
    </row>
    <row r="297" s="14" customFormat="1">
      <c r="A297" s="14"/>
      <c r="B297" s="230"/>
      <c r="C297" s="231"/>
      <c r="D297" s="221" t="s">
        <v>156</v>
      </c>
      <c r="E297" s="232" t="s">
        <v>19</v>
      </c>
      <c r="F297" s="233" t="s">
        <v>386</v>
      </c>
      <c r="G297" s="231"/>
      <c r="H297" s="234">
        <v>35.207000000000001</v>
      </c>
      <c r="I297" s="235"/>
      <c r="J297" s="231"/>
      <c r="K297" s="231"/>
      <c r="L297" s="236"/>
      <c r="M297" s="237"/>
      <c r="N297" s="238"/>
      <c r="O297" s="238"/>
      <c r="P297" s="238"/>
      <c r="Q297" s="238"/>
      <c r="R297" s="238"/>
      <c r="S297" s="238"/>
      <c r="T297" s="239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0" t="s">
        <v>156</v>
      </c>
      <c r="AU297" s="240" t="s">
        <v>169</v>
      </c>
      <c r="AV297" s="14" t="s">
        <v>152</v>
      </c>
      <c r="AW297" s="14" t="s">
        <v>35</v>
      </c>
      <c r="AX297" s="14" t="s">
        <v>73</v>
      </c>
      <c r="AY297" s="240" t="s">
        <v>144</v>
      </c>
    </row>
    <row r="298" s="13" customFormat="1">
      <c r="A298" s="13"/>
      <c r="B298" s="219"/>
      <c r="C298" s="220"/>
      <c r="D298" s="221" t="s">
        <v>156</v>
      </c>
      <c r="E298" s="222" t="s">
        <v>19</v>
      </c>
      <c r="F298" s="223" t="s">
        <v>387</v>
      </c>
      <c r="G298" s="220"/>
      <c r="H298" s="222" t="s">
        <v>19</v>
      </c>
      <c r="I298" s="224"/>
      <c r="J298" s="220"/>
      <c r="K298" s="220"/>
      <c r="L298" s="225"/>
      <c r="M298" s="226"/>
      <c r="N298" s="227"/>
      <c r="O298" s="227"/>
      <c r="P298" s="227"/>
      <c r="Q298" s="227"/>
      <c r="R298" s="227"/>
      <c r="S298" s="227"/>
      <c r="T298" s="22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29" t="s">
        <v>156</v>
      </c>
      <c r="AU298" s="229" t="s">
        <v>169</v>
      </c>
      <c r="AV298" s="13" t="s">
        <v>81</v>
      </c>
      <c r="AW298" s="13" t="s">
        <v>35</v>
      </c>
      <c r="AX298" s="13" t="s">
        <v>73</v>
      </c>
      <c r="AY298" s="229" t="s">
        <v>144</v>
      </c>
    </row>
    <row r="299" s="14" customFormat="1">
      <c r="A299" s="14"/>
      <c r="B299" s="230"/>
      <c r="C299" s="231"/>
      <c r="D299" s="221" t="s">
        <v>156</v>
      </c>
      <c r="E299" s="232" t="s">
        <v>19</v>
      </c>
      <c r="F299" s="233" t="s">
        <v>388</v>
      </c>
      <c r="G299" s="231"/>
      <c r="H299" s="234">
        <v>15.288</v>
      </c>
      <c r="I299" s="235"/>
      <c r="J299" s="231"/>
      <c r="K299" s="231"/>
      <c r="L299" s="236"/>
      <c r="M299" s="237"/>
      <c r="N299" s="238"/>
      <c r="O299" s="238"/>
      <c r="P299" s="238"/>
      <c r="Q299" s="238"/>
      <c r="R299" s="238"/>
      <c r="S299" s="238"/>
      <c r="T299" s="23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0" t="s">
        <v>156</v>
      </c>
      <c r="AU299" s="240" t="s">
        <v>169</v>
      </c>
      <c r="AV299" s="14" t="s">
        <v>152</v>
      </c>
      <c r="AW299" s="14" t="s">
        <v>35</v>
      </c>
      <c r="AX299" s="14" t="s">
        <v>73</v>
      </c>
      <c r="AY299" s="240" t="s">
        <v>144</v>
      </c>
    </row>
    <row r="300" s="13" customFormat="1">
      <c r="A300" s="13"/>
      <c r="B300" s="219"/>
      <c r="C300" s="220"/>
      <c r="D300" s="221" t="s">
        <v>156</v>
      </c>
      <c r="E300" s="222" t="s">
        <v>19</v>
      </c>
      <c r="F300" s="223" t="s">
        <v>389</v>
      </c>
      <c r="G300" s="220"/>
      <c r="H300" s="222" t="s">
        <v>19</v>
      </c>
      <c r="I300" s="224"/>
      <c r="J300" s="220"/>
      <c r="K300" s="220"/>
      <c r="L300" s="225"/>
      <c r="M300" s="226"/>
      <c r="N300" s="227"/>
      <c r="O300" s="227"/>
      <c r="P300" s="227"/>
      <c r="Q300" s="227"/>
      <c r="R300" s="227"/>
      <c r="S300" s="227"/>
      <c r="T300" s="22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29" t="s">
        <v>156</v>
      </c>
      <c r="AU300" s="229" t="s">
        <v>169</v>
      </c>
      <c r="AV300" s="13" t="s">
        <v>81</v>
      </c>
      <c r="AW300" s="13" t="s">
        <v>35</v>
      </c>
      <c r="AX300" s="13" t="s">
        <v>73</v>
      </c>
      <c r="AY300" s="229" t="s">
        <v>144</v>
      </c>
    </row>
    <row r="301" s="14" customFormat="1">
      <c r="A301" s="14"/>
      <c r="B301" s="230"/>
      <c r="C301" s="231"/>
      <c r="D301" s="221" t="s">
        <v>156</v>
      </c>
      <c r="E301" s="232" t="s">
        <v>19</v>
      </c>
      <c r="F301" s="233" t="s">
        <v>390</v>
      </c>
      <c r="G301" s="231"/>
      <c r="H301" s="234">
        <v>1.2729999999999999</v>
      </c>
      <c r="I301" s="235"/>
      <c r="J301" s="231"/>
      <c r="K301" s="231"/>
      <c r="L301" s="236"/>
      <c r="M301" s="237"/>
      <c r="N301" s="238"/>
      <c r="O301" s="238"/>
      <c r="P301" s="238"/>
      <c r="Q301" s="238"/>
      <c r="R301" s="238"/>
      <c r="S301" s="238"/>
      <c r="T301" s="239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0" t="s">
        <v>156</v>
      </c>
      <c r="AU301" s="240" t="s">
        <v>169</v>
      </c>
      <c r="AV301" s="14" t="s">
        <v>152</v>
      </c>
      <c r="AW301" s="14" t="s">
        <v>35</v>
      </c>
      <c r="AX301" s="14" t="s">
        <v>73</v>
      </c>
      <c r="AY301" s="240" t="s">
        <v>144</v>
      </c>
    </row>
    <row r="302" s="13" customFormat="1">
      <c r="A302" s="13"/>
      <c r="B302" s="219"/>
      <c r="C302" s="220"/>
      <c r="D302" s="221" t="s">
        <v>156</v>
      </c>
      <c r="E302" s="222" t="s">
        <v>19</v>
      </c>
      <c r="F302" s="223" t="s">
        <v>391</v>
      </c>
      <c r="G302" s="220"/>
      <c r="H302" s="222" t="s">
        <v>19</v>
      </c>
      <c r="I302" s="224"/>
      <c r="J302" s="220"/>
      <c r="K302" s="220"/>
      <c r="L302" s="225"/>
      <c r="M302" s="226"/>
      <c r="N302" s="227"/>
      <c r="O302" s="227"/>
      <c r="P302" s="227"/>
      <c r="Q302" s="227"/>
      <c r="R302" s="227"/>
      <c r="S302" s="227"/>
      <c r="T302" s="22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29" t="s">
        <v>156</v>
      </c>
      <c r="AU302" s="229" t="s">
        <v>169</v>
      </c>
      <c r="AV302" s="13" t="s">
        <v>81</v>
      </c>
      <c r="AW302" s="13" t="s">
        <v>35</v>
      </c>
      <c r="AX302" s="13" t="s">
        <v>73</v>
      </c>
      <c r="AY302" s="229" t="s">
        <v>144</v>
      </c>
    </row>
    <row r="303" s="13" customFormat="1">
      <c r="A303" s="13"/>
      <c r="B303" s="219"/>
      <c r="C303" s="220"/>
      <c r="D303" s="221" t="s">
        <v>156</v>
      </c>
      <c r="E303" s="222" t="s">
        <v>19</v>
      </c>
      <c r="F303" s="223" t="s">
        <v>392</v>
      </c>
      <c r="G303" s="220"/>
      <c r="H303" s="222" t="s">
        <v>19</v>
      </c>
      <c r="I303" s="224"/>
      <c r="J303" s="220"/>
      <c r="K303" s="220"/>
      <c r="L303" s="225"/>
      <c r="M303" s="226"/>
      <c r="N303" s="227"/>
      <c r="O303" s="227"/>
      <c r="P303" s="227"/>
      <c r="Q303" s="227"/>
      <c r="R303" s="227"/>
      <c r="S303" s="227"/>
      <c r="T303" s="22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29" t="s">
        <v>156</v>
      </c>
      <c r="AU303" s="229" t="s">
        <v>169</v>
      </c>
      <c r="AV303" s="13" t="s">
        <v>81</v>
      </c>
      <c r="AW303" s="13" t="s">
        <v>35</v>
      </c>
      <c r="AX303" s="13" t="s">
        <v>73</v>
      </c>
      <c r="AY303" s="229" t="s">
        <v>144</v>
      </c>
    </row>
    <row r="304" s="14" customFormat="1">
      <c r="A304" s="14"/>
      <c r="B304" s="230"/>
      <c r="C304" s="231"/>
      <c r="D304" s="221" t="s">
        <v>156</v>
      </c>
      <c r="E304" s="232" t="s">
        <v>19</v>
      </c>
      <c r="F304" s="233" t="s">
        <v>393</v>
      </c>
      <c r="G304" s="231"/>
      <c r="H304" s="234">
        <v>5.0609999999999999</v>
      </c>
      <c r="I304" s="235"/>
      <c r="J304" s="231"/>
      <c r="K304" s="231"/>
      <c r="L304" s="236"/>
      <c r="M304" s="237"/>
      <c r="N304" s="238"/>
      <c r="O304" s="238"/>
      <c r="P304" s="238"/>
      <c r="Q304" s="238"/>
      <c r="R304" s="238"/>
      <c r="S304" s="238"/>
      <c r="T304" s="23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40" t="s">
        <v>156</v>
      </c>
      <c r="AU304" s="240" t="s">
        <v>169</v>
      </c>
      <c r="AV304" s="14" t="s">
        <v>152</v>
      </c>
      <c r="AW304" s="14" t="s">
        <v>35</v>
      </c>
      <c r="AX304" s="14" t="s">
        <v>73</v>
      </c>
      <c r="AY304" s="240" t="s">
        <v>144</v>
      </c>
    </row>
    <row r="305" s="14" customFormat="1">
      <c r="A305" s="14"/>
      <c r="B305" s="230"/>
      <c r="C305" s="231"/>
      <c r="D305" s="221" t="s">
        <v>156</v>
      </c>
      <c r="E305" s="232" t="s">
        <v>19</v>
      </c>
      <c r="F305" s="233" t="s">
        <v>394</v>
      </c>
      <c r="G305" s="231"/>
      <c r="H305" s="234">
        <v>10.013999999999999</v>
      </c>
      <c r="I305" s="235"/>
      <c r="J305" s="231"/>
      <c r="K305" s="231"/>
      <c r="L305" s="236"/>
      <c r="M305" s="237"/>
      <c r="N305" s="238"/>
      <c r="O305" s="238"/>
      <c r="P305" s="238"/>
      <c r="Q305" s="238"/>
      <c r="R305" s="238"/>
      <c r="S305" s="238"/>
      <c r="T305" s="23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0" t="s">
        <v>156</v>
      </c>
      <c r="AU305" s="240" t="s">
        <v>169</v>
      </c>
      <c r="AV305" s="14" t="s">
        <v>152</v>
      </c>
      <c r="AW305" s="14" t="s">
        <v>35</v>
      </c>
      <c r="AX305" s="14" t="s">
        <v>73</v>
      </c>
      <c r="AY305" s="240" t="s">
        <v>144</v>
      </c>
    </row>
    <row r="306" s="14" customFormat="1">
      <c r="A306" s="14"/>
      <c r="B306" s="230"/>
      <c r="C306" s="231"/>
      <c r="D306" s="221" t="s">
        <v>156</v>
      </c>
      <c r="E306" s="232" t="s">
        <v>19</v>
      </c>
      <c r="F306" s="233" t="s">
        <v>395</v>
      </c>
      <c r="G306" s="231"/>
      <c r="H306" s="234">
        <v>1.224</v>
      </c>
      <c r="I306" s="235"/>
      <c r="J306" s="231"/>
      <c r="K306" s="231"/>
      <c r="L306" s="236"/>
      <c r="M306" s="237"/>
      <c r="N306" s="238"/>
      <c r="O306" s="238"/>
      <c r="P306" s="238"/>
      <c r="Q306" s="238"/>
      <c r="R306" s="238"/>
      <c r="S306" s="238"/>
      <c r="T306" s="239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0" t="s">
        <v>156</v>
      </c>
      <c r="AU306" s="240" t="s">
        <v>169</v>
      </c>
      <c r="AV306" s="14" t="s">
        <v>152</v>
      </c>
      <c r="AW306" s="14" t="s">
        <v>35</v>
      </c>
      <c r="AX306" s="14" t="s">
        <v>73</v>
      </c>
      <c r="AY306" s="240" t="s">
        <v>144</v>
      </c>
    </row>
    <row r="307" s="14" customFormat="1">
      <c r="A307" s="14"/>
      <c r="B307" s="230"/>
      <c r="C307" s="231"/>
      <c r="D307" s="221" t="s">
        <v>156</v>
      </c>
      <c r="E307" s="232" t="s">
        <v>19</v>
      </c>
      <c r="F307" s="233" t="s">
        <v>396</v>
      </c>
      <c r="G307" s="231"/>
      <c r="H307" s="234">
        <v>1.4950000000000001</v>
      </c>
      <c r="I307" s="235"/>
      <c r="J307" s="231"/>
      <c r="K307" s="231"/>
      <c r="L307" s="236"/>
      <c r="M307" s="237"/>
      <c r="N307" s="238"/>
      <c r="O307" s="238"/>
      <c r="P307" s="238"/>
      <c r="Q307" s="238"/>
      <c r="R307" s="238"/>
      <c r="S307" s="238"/>
      <c r="T307" s="23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0" t="s">
        <v>156</v>
      </c>
      <c r="AU307" s="240" t="s">
        <v>169</v>
      </c>
      <c r="AV307" s="14" t="s">
        <v>152</v>
      </c>
      <c r="AW307" s="14" t="s">
        <v>35</v>
      </c>
      <c r="AX307" s="14" t="s">
        <v>73</v>
      </c>
      <c r="AY307" s="240" t="s">
        <v>144</v>
      </c>
    </row>
    <row r="308" s="13" customFormat="1">
      <c r="A308" s="13"/>
      <c r="B308" s="219"/>
      <c r="C308" s="220"/>
      <c r="D308" s="221" t="s">
        <v>156</v>
      </c>
      <c r="E308" s="222" t="s">
        <v>19</v>
      </c>
      <c r="F308" s="223" t="s">
        <v>397</v>
      </c>
      <c r="G308" s="220"/>
      <c r="H308" s="222" t="s">
        <v>19</v>
      </c>
      <c r="I308" s="224"/>
      <c r="J308" s="220"/>
      <c r="K308" s="220"/>
      <c r="L308" s="225"/>
      <c r="M308" s="226"/>
      <c r="N308" s="227"/>
      <c r="O308" s="227"/>
      <c r="P308" s="227"/>
      <c r="Q308" s="227"/>
      <c r="R308" s="227"/>
      <c r="S308" s="227"/>
      <c r="T308" s="22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29" t="s">
        <v>156</v>
      </c>
      <c r="AU308" s="229" t="s">
        <v>169</v>
      </c>
      <c r="AV308" s="13" t="s">
        <v>81</v>
      </c>
      <c r="AW308" s="13" t="s">
        <v>35</v>
      </c>
      <c r="AX308" s="13" t="s">
        <v>73</v>
      </c>
      <c r="AY308" s="229" t="s">
        <v>144</v>
      </c>
    </row>
    <row r="309" s="14" customFormat="1">
      <c r="A309" s="14"/>
      <c r="B309" s="230"/>
      <c r="C309" s="231"/>
      <c r="D309" s="221" t="s">
        <v>156</v>
      </c>
      <c r="E309" s="232" t="s">
        <v>19</v>
      </c>
      <c r="F309" s="233" t="s">
        <v>398</v>
      </c>
      <c r="G309" s="231"/>
      <c r="H309" s="234">
        <v>0.28100000000000003</v>
      </c>
      <c r="I309" s="235"/>
      <c r="J309" s="231"/>
      <c r="K309" s="231"/>
      <c r="L309" s="236"/>
      <c r="M309" s="237"/>
      <c r="N309" s="238"/>
      <c r="O309" s="238"/>
      <c r="P309" s="238"/>
      <c r="Q309" s="238"/>
      <c r="R309" s="238"/>
      <c r="S309" s="238"/>
      <c r="T309" s="23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40" t="s">
        <v>156</v>
      </c>
      <c r="AU309" s="240" t="s">
        <v>169</v>
      </c>
      <c r="AV309" s="14" t="s">
        <v>152</v>
      </c>
      <c r="AW309" s="14" t="s">
        <v>35</v>
      </c>
      <c r="AX309" s="14" t="s">
        <v>73</v>
      </c>
      <c r="AY309" s="240" t="s">
        <v>144</v>
      </c>
    </row>
    <row r="310" s="14" customFormat="1">
      <c r="A310" s="14"/>
      <c r="B310" s="230"/>
      <c r="C310" s="231"/>
      <c r="D310" s="221" t="s">
        <v>156</v>
      </c>
      <c r="E310" s="232" t="s">
        <v>19</v>
      </c>
      <c r="F310" s="233" t="s">
        <v>399</v>
      </c>
      <c r="G310" s="231"/>
      <c r="H310" s="234">
        <v>0.71499999999999997</v>
      </c>
      <c r="I310" s="235"/>
      <c r="J310" s="231"/>
      <c r="K310" s="231"/>
      <c r="L310" s="236"/>
      <c r="M310" s="237"/>
      <c r="N310" s="238"/>
      <c r="O310" s="238"/>
      <c r="P310" s="238"/>
      <c r="Q310" s="238"/>
      <c r="R310" s="238"/>
      <c r="S310" s="238"/>
      <c r="T310" s="23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0" t="s">
        <v>156</v>
      </c>
      <c r="AU310" s="240" t="s">
        <v>169</v>
      </c>
      <c r="AV310" s="14" t="s">
        <v>152</v>
      </c>
      <c r="AW310" s="14" t="s">
        <v>35</v>
      </c>
      <c r="AX310" s="14" t="s">
        <v>73</v>
      </c>
      <c r="AY310" s="240" t="s">
        <v>144</v>
      </c>
    </row>
    <row r="311" s="13" customFormat="1">
      <c r="A311" s="13"/>
      <c r="B311" s="219"/>
      <c r="C311" s="220"/>
      <c r="D311" s="221" t="s">
        <v>156</v>
      </c>
      <c r="E311" s="222" t="s">
        <v>19</v>
      </c>
      <c r="F311" s="223" t="s">
        <v>400</v>
      </c>
      <c r="G311" s="220"/>
      <c r="H311" s="222" t="s">
        <v>19</v>
      </c>
      <c r="I311" s="224"/>
      <c r="J311" s="220"/>
      <c r="K311" s="220"/>
      <c r="L311" s="225"/>
      <c r="M311" s="226"/>
      <c r="N311" s="227"/>
      <c r="O311" s="227"/>
      <c r="P311" s="227"/>
      <c r="Q311" s="227"/>
      <c r="R311" s="227"/>
      <c r="S311" s="227"/>
      <c r="T311" s="22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29" t="s">
        <v>156</v>
      </c>
      <c r="AU311" s="229" t="s">
        <v>169</v>
      </c>
      <c r="AV311" s="13" t="s">
        <v>81</v>
      </c>
      <c r="AW311" s="13" t="s">
        <v>35</v>
      </c>
      <c r="AX311" s="13" t="s">
        <v>73</v>
      </c>
      <c r="AY311" s="229" t="s">
        <v>144</v>
      </c>
    </row>
    <row r="312" s="14" customFormat="1">
      <c r="A312" s="14"/>
      <c r="B312" s="230"/>
      <c r="C312" s="231"/>
      <c r="D312" s="221" t="s">
        <v>156</v>
      </c>
      <c r="E312" s="232" t="s">
        <v>19</v>
      </c>
      <c r="F312" s="233" t="s">
        <v>398</v>
      </c>
      <c r="G312" s="231"/>
      <c r="H312" s="234">
        <v>0.28100000000000003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40" t="s">
        <v>156</v>
      </c>
      <c r="AU312" s="240" t="s">
        <v>169</v>
      </c>
      <c r="AV312" s="14" t="s">
        <v>152</v>
      </c>
      <c r="AW312" s="14" t="s">
        <v>35</v>
      </c>
      <c r="AX312" s="14" t="s">
        <v>73</v>
      </c>
      <c r="AY312" s="240" t="s">
        <v>144</v>
      </c>
    </row>
    <row r="313" s="14" customFormat="1">
      <c r="A313" s="14"/>
      <c r="B313" s="230"/>
      <c r="C313" s="231"/>
      <c r="D313" s="221" t="s">
        <v>156</v>
      </c>
      <c r="E313" s="232" t="s">
        <v>19</v>
      </c>
      <c r="F313" s="233" t="s">
        <v>399</v>
      </c>
      <c r="G313" s="231"/>
      <c r="H313" s="234">
        <v>0.71499999999999997</v>
      </c>
      <c r="I313" s="235"/>
      <c r="J313" s="231"/>
      <c r="K313" s="231"/>
      <c r="L313" s="236"/>
      <c r="M313" s="237"/>
      <c r="N313" s="238"/>
      <c r="O313" s="238"/>
      <c r="P313" s="238"/>
      <c r="Q313" s="238"/>
      <c r="R313" s="238"/>
      <c r="S313" s="238"/>
      <c r="T313" s="23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0" t="s">
        <v>156</v>
      </c>
      <c r="AU313" s="240" t="s">
        <v>169</v>
      </c>
      <c r="AV313" s="14" t="s">
        <v>152</v>
      </c>
      <c r="AW313" s="14" t="s">
        <v>35</v>
      </c>
      <c r="AX313" s="14" t="s">
        <v>73</v>
      </c>
      <c r="AY313" s="240" t="s">
        <v>144</v>
      </c>
    </row>
    <row r="314" s="13" customFormat="1">
      <c r="A314" s="13"/>
      <c r="B314" s="219"/>
      <c r="C314" s="220"/>
      <c r="D314" s="221" t="s">
        <v>156</v>
      </c>
      <c r="E314" s="222" t="s">
        <v>19</v>
      </c>
      <c r="F314" s="223" t="s">
        <v>401</v>
      </c>
      <c r="G314" s="220"/>
      <c r="H314" s="222" t="s">
        <v>19</v>
      </c>
      <c r="I314" s="224"/>
      <c r="J314" s="220"/>
      <c r="K314" s="220"/>
      <c r="L314" s="225"/>
      <c r="M314" s="226"/>
      <c r="N314" s="227"/>
      <c r="O314" s="227"/>
      <c r="P314" s="227"/>
      <c r="Q314" s="227"/>
      <c r="R314" s="227"/>
      <c r="S314" s="227"/>
      <c r="T314" s="22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29" t="s">
        <v>156</v>
      </c>
      <c r="AU314" s="229" t="s">
        <v>169</v>
      </c>
      <c r="AV314" s="13" t="s">
        <v>81</v>
      </c>
      <c r="AW314" s="13" t="s">
        <v>35</v>
      </c>
      <c r="AX314" s="13" t="s">
        <v>73</v>
      </c>
      <c r="AY314" s="229" t="s">
        <v>144</v>
      </c>
    </row>
    <row r="315" s="14" customFormat="1">
      <c r="A315" s="14"/>
      <c r="B315" s="230"/>
      <c r="C315" s="231"/>
      <c r="D315" s="221" t="s">
        <v>156</v>
      </c>
      <c r="E315" s="232" t="s">
        <v>19</v>
      </c>
      <c r="F315" s="233" t="s">
        <v>402</v>
      </c>
      <c r="G315" s="231"/>
      <c r="H315" s="234">
        <v>6.7759999999999998</v>
      </c>
      <c r="I315" s="235"/>
      <c r="J315" s="231"/>
      <c r="K315" s="231"/>
      <c r="L315" s="236"/>
      <c r="M315" s="237"/>
      <c r="N315" s="238"/>
      <c r="O315" s="238"/>
      <c r="P315" s="238"/>
      <c r="Q315" s="238"/>
      <c r="R315" s="238"/>
      <c r="S315" s="238"/>
      <c r="T315" s="23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0" t="s">
        <v>156</v>
      </c>
      <c r="AU315" s="240" t="s">
        <v>169</v>
      </c>
      <c r="AV315" s="14" t="s">
        <v>152</v>
      </c>
      <c r="AW315" s="14" t="s">
        <v>35</v>
      </c>
      <c r="AX315" s="14" t="s">
        <v>73</v>
      </c>
      <c r="AY315" s="240" t="s">
        <v>144</v>
      </c>
    </row>
    <row r="316" s="14" customFormat="1">
      <c r="A316" s="14"/>
      <c r="B316" s="230"/>
      <c r="C316" s="231"/>
      <c r="D316" s="221" t="s">
        <v>156</v>
      </c>
      <c r="E316" s="232" t="s">
        <v>19</v>
      </c>
      <c r="F316" s="233" t="s">
        <v>403</v>
      </c>
      <c r="G316" s="231"/>
      <c r="H316" s="234">
        <v>9.4120000000000008</v>
      </c>
      <c r="I316" s="235"/>
      <c r="J316" s="231"/>
      <c r="K316" s="231"/>
      <c r="L316" s="236"/>
      <c r="M316" s="237"/>
      <c r="N316" s="238"/>
      <c r="O316" s="238"/>
      <c r="P316" s="238"/>
      <c r="Q316" s="238"/>
      <c r="R316" s="238"/>
      <c r="S316" s="238"/>
      <c r="T316" s="239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40" t="s">
        <v>156</v>
      </c>
      <c r="AU316" s="240" t="s">
        <v>169</v>
      </c>
      <c r="AV316" s="14" t="s">
        <v>152</v>
      </c>
      <c r="AW316" s="14" t="s">
        <v>35</v>
      </c>
      <c r="AX316" s="14" t="s">
        <v>73</v>
      </c>
      <c r="AY316" s="240" t="s">
        <v>144</v>
      </c>
    </row>
    <row r="317" s="15" customFormat="1">
      <c r="A317" s="15"/>
      <c r="B317" s="241"/>
      <c r="C317" s="242"/>
      <c r="D317" s="221" t="s">
        <v>156</v>
      </c>
      <c r="E317" s="243" t="s">
        <v>19</v>
      </c>
      <c r="F317" s="244" t="s">
        <v>160</v>
      </c>
      <c r="G317" s="242"/>
      <c r="H317" s="245">
        <v>87.742000000000033</v>
      </c>
      <c r="I317" s="246"/>
      <c r="J317" s="242"/>
      <c r="K317" s="242"/>
      <c r="L317" s="247"/>
      <c r="M317" s="248"/>
      <c r="N317" s="249"/>
      <c r="O317" s="249"/>
      <c r="P317" s="249"/>
      <c r="Q317" s="249"/>
      <c r="R317" s="249"/>
      <c r="S317" s="249"/>
      <c r="T317" s="250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51" t="s">
        <v>156</v>
      </c>
      <c r="AU317" s="251" t="s">
        <v>169</v>
      </c>
      <c r="AV317" s="15" t="s">
        <v>151</v>
      </c>
      <c r="AW317" s="15" t="s">
        <v>35</v>
      </c>
      <c r="AX317" s="15" t="s">
        <v>81</v>
      </c>
      <c r="AY317" s="251" t="s">
        <v>144</v>
      </c>
    </row>
    <row r="318" s="2" customFormat="1" ht="16.5" customHeight="1">
      <c r="A318" s="39"/>
      <c r="B318" s="40"/>
      <c r="C318" s="201" t="s">
        <v>404</v>
      </c>
      <c r="D318" s="201" t="s">
        <v>146</v>
      </c>
      <c r="E318" s="202" t="s">
        <v>405</v>
      </c>
      <c r="F318" s="203" t="s">
        <v>406</v>
      </c>
      <c r="G318" s="204" t="s">
        <v>149</v>
      </c>
      <c r="H318" s="205">
        <v>1067.3109999999999</v>
      </c>
      <c r="I318" s="206"/>
      <c r="J318" s="207">
        <f>ROUND(I318*H318,2)</f>
        <v>0</v>
      </c>
      <c r="K318" s="203" t="s">
        <v>150</v>
      </c>
      <c r="L318" s="45"/>
      <c r="M318" s="208" t="s">
        <v>19</v>
      </c>
      <c r="N318" s="209" t="s">
        <v>45</v>
      </c>
      <c r="O318" s="85"/>
      <c r="P318" s="210">
        <f>O318*H318</f>
        <v>0</v>
      </c>
      <c r="Q318" s="210">
        <v>0.00025999999999999998</v>
      </c>
      <c r="R318" s="210">
        <f>Q318*H318</f>
        <v>0.27750085999999996</v>
      </c>
      <c r="S318" s="210">
        <v>0</v>
      </c>
      <c r="T318" s="211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12" t="s">
        <v>151</v>
      </c>
      <c r="AT318" s="212" t="s">
        <v>146</v>
      </c>
      <c r="AU318" s="212" t="s">
        <v>169</v>
      </c>
      <c r="AY318" s="18" t="s">
        <v>144</v>
      </c>
      <c r="BE318" s="213">
        <f>IF(N318="základní",J318,0)</f>
        <v>0</v>
      </c>
      <c r="BF318" s="213">
        <f>IF(N318="snížená",J318,0)</f>
        <v>0</v>
      </c>
      <c r="BG318" s="213">
        <f>IF(N318="zákl. přenesená",J318,0)</f>
        <v>0</v>
      </c>
      <c r="BH318" s="213">
        <f>IF(N318="sníž. přenesená",J318,0)</f>
        <v>0</v>
      </c>
      <c r="BI318" s="213">
        <f>IF(N318="nulová",J318,0)</f>
        <v>0</v>
      </c>
      <c r="BJ318" s="18" t="s">
        <v>152</v>
      </c>
      <c r="BK318" s="213">
        <f>ROUND(I318*H318,2)</f>
        <v>0</v>
      </c>
      <c r="BL318" s="18" t="s">
        <v>151</v>
      </c>
      <c r="BM318" s="212" t="s">
        <v>407</v>
      </c>
    </row>
    <row r="319" s="2" customFormat="1">
      <c r="A319" s="39"/>
      <c r="B319" s="40"/>
      <c r="C319" s="41"/>
      <c r="D319" s="214" t="s">
        <v>154</v>
      </c>
      <c r="E319" s="41"/>
      <c r="F319" s="215" t="s">
        <v>408</v>
      </c>
      <c r="G319" s="41"/>
      <c r="H319" s="41"/>
      <c r="I319" s="216"/>
      <c r="J319" s="41"/>
      <c r="K319" s="41"/>
      <c r="L319" s="45"/>
      <c r="M319" s="217"/>
      <c r="N319" s="218"/>
      <c r="O319" s="85"/>
      <c r="P319" s="85"/>
      <c r="Q319" s="85"/>
      <c r="R319" s="85"/>
      <c r="S319" s="85"/>
      <c r="T319" s="86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154</v>
      </c>
      <c r="AU319" s="18" t="s">
        <v>169</v>
      </c>
    </row>
    <row r="320" s="2" customFormat="1" ht="37.8" customHeight="1">
      <c r="A320" s="39"/>
      <c r="B320" s="40"/>
      <c r="C320" s="201" t="s">
        <v>409</v>
      </c>
      <c r="D320" s="201" t="s">
        <v>146</v>
      </c>
      <c r="E320" s="202" t="s">
        <v>410</v>
      </c>
      <c r="F320" s="203" t="s">
        <v>411</v>
      </c>
      <c r="G320" s="204" t="s">
        <v>149</v>
      </c>
      <c r="H320" s="205">
        <v>1067.3109999999999</v>
      </c>
      <c r="I320" s="206"/>
      <c r="J320" s="207">
        <f>ROUND(I320*H320,2)</f>
        <v>0</v>
      </c>
      <c r="K320" s="203" t="s">
        <v>150</v>
      </c>
      <c r="L320" s="45"/>
      <c r="M320" s="208" t="s">
        <v>19</v>
      </c>
      <c r="N320" s="209" t="s">
        <v>45</v>
      </c>
      <c r="O320" s="85"/>
      <c r="P320" s="210">
        <f>O320*H320</f>
        <v>0</v>
      </c>
      <c r="Q320" s="210">
        <v>0.0086</v>
      </c>
      <c r="R320" s="210">
        <f>Q320*H320</f>
        <v>9.1788745999999986</v>
      </c>
      <c r="S320" s="210">
        <v>0</v>
      </c>
      <c r="T320" s="211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12" t="s">
        <v>151</v>
      </c>
      <c r="AT320" s="212" t="s">
        <v>146</v>
      </c>
      <c r="AU320" s="212" t="s">
        <v>169</v>
      </c>
      <c r="AY320" s="18" t="s">
        <v>144</v>
      </c>
      <c r="BE320" s="213">
        <f>IF(N320="základní",J320,0)</f>
        <v>0</v>
      </c>
      <c r="BF320" s="213">
        <f>IF(N320="snížená",J320,0)</f>
        <v>0</v>
      </c>
      <c r="BG320" s="213">
        <f>IF(N320="zákl. přenesená",J320,0)</f>
        <v>0</v>
      </c>
      <c r="BH320" s="213">
        <f>IF(N320="sníž. přenesená",J320,0)</f>
        <v>0</v>
      </c>
      <c r="BI320" s="213">
        <f>IF(N320="nulová",J320,0)</f>
        <v>0</v>
      </c>
      <c r="BJ320" s="18" t="s">
        <v>152</v>
      </c>
      <c r="BK320" s="213">
        <f>ROUND(I320*H320,2)</f>
        <v>0</v>
      </c>
      <c r="BL320" s="18" t="s">
        <v>151</v>
      </c>
      <c r="BM320" s="212" t="s">
        <v>412</v>
      </c>
    </row>
    <row r="321" s="2" customFormat="1">
      <c r="A321" s="39"/>
      <c r="B321" s="40"/>
      <c r="C321" s="41"/>
      <c r="D321" s="214" t="s">
        <v>154</v>
      </c>
      <c r="E321" s="41"/>
      <c r="F321" s="215" t="s">
        <v>413</v>
      </c>
      <c r="G321" s="41"/>
      <c r="H321" s="41"/>
      <c r="I321" s="216"/>
      <c r="J321" s="41"/>
      <c r="K321" s="41"/>
      <c r="L321" s="45"/>
      <c r="M321" s="217"/>
      <c r="N321" s="218"/>
      <c r="O321" s="85"/>
      <c r="P321" s="85"/>
      <c r="Q321" s="85"/>
      <c r="R321" s="85"/>
      <c r="S321" s="85"/>
      <c r="T321" s="86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154</v>
      </c>
      <c r="AU321" s="18" t="s">
        <v>169</v>
      </c>
    </row>
    <row r="322" s="13" customFormat="1">
      <c r="A322" s="13"/>
      <c r="B322" s="219"/>
      <c r="C322" s="220"/>
      <c r="D322" s="221" t="s">
        <v>156</v>
      </c>
      <c r="E322" s="222" t="s">
        <v>19</v>
      </c>
      <c r="F322" s="223" t="s">
        <v>414</v>
      </c>
      <c r="G322" s="220"/>
      <c r="H322" s="222" t="s">
        <v>19</v>
      </c>
      <c r="I322" s="224"/>
      <c r="J322" s="220"/>
      <c r="K322" s="220"/>
      <c r="L322" s="225"/>
      <c r="M322" s="226"/>
      <c r="N322" s="227"/>
      <c r="O322" s="227"/>
      <c r="P322" s="227"/>
      <c r="Q322" s="227"/>
      <c r="R322" s="227"/>
      <c r="S322" s="227"/>
      <c r="T322" s="22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29" t="s">
        <v>156</v>
      </c>
      <c r="AU322" s="229" t="s">
        <v>169</v>
      </c>
      <c r="AV322" s="13" t="s">
        <v>81</v>
      </c>
      <c r="AW322" s="13" t="s">
        <v>35</v>
      </c>
      <c r="AX322" s="13" t="s">
        <v>73</v>
      </c>
      <c r="AY322" s="229" t="s">
        <v>144</v>
      </c>
    </row>
    <row r="323" s="13" customFormat="1">
      <c r="A323" s="13"/>
      <c r="B323" s="219"/>
      <c r="C323" s="220"/>
      <c r="D323" s="221" t="s">
        <v>156</v>
      </c>
      <c r="E323" s="222" t="s">
        <v>19</v>
      </c>
      <c r="F323" s="223" t="s">
        <v>392</v>
      </c>
      <c r="G323" s="220"/>
      <c r="H323" s="222" t="s">
        <v>19</v>
      </c>
      <c r="I323" s="224"/>
      <c r="J323" s="220"/>
      <c r="K323" s="220"/>
      <c r="L323" s="225"/>
      <c r="M323" s="226"/>
      <c r="N323" s="227"/>
      <c r="O323" s="227"/>
      <c r="P323" s="227"/>
      <c r="Q323" s="227"/>
      <c r="R323" s="227"/>
      <c r="S323" s="227"/>
      <c r="T323" s="22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29" t="s">
        <v>156</v>
      </c>
      <c r="AU323" s="229" t="s">
        <v>169</v>
      </c>
      <c r="AV323" s="13" t="s">
        <v>81</v>
      </c>
      <c r="AW323" s="13" t="s">
        <v>35</v>
      </c>
      <c r="AX323" s="13" t="s">
        <v>73</v>
      </c>
      <c r="AY323" s="229" t="s">
        <v>144</v>
      </c>
    </row>
    <row r="324" s="14" customFormat="1">
      <c r="A324" s="14"/>
      <c r="B324" s="230"/>
      <c r="C324" s="231"/>
      <c r="D324" s="221" t="s">
        <v>156</v>
      </c>
      <c r="E324" s="232" t="s">
        <v>19</v>
      </c>
      <c r="F324" s="233" t="s">
        <v>415</v>
      </c>
      <c r="G324" s="231"/>
      <c r="H324" s="234">
        <v>547.16700000000003</v>
      </c>
      <c r="I324" s="235"/>
      <c r="J324" s="231"/>
      <c r="K324" s="231"/>
      <c r="L324" s="236"/>
      <c r="M324" s="237"/>
      <c r="N324" s="238"/>
      <c r="O324" s="238"/>
      <c r="P324" s="238"/>
      <c r="Q324" s="238"/>
      <c r="R324" s="238"/>
      <c r="S324" s="238"/>
      <c r="T324" s="23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0" t="s">
        <v>156</v>
      </c>
      <c r="AU324" s="240" t="s">
        <v>169</v>
      </c>
      <c r="AV324" s="14" t="s">
        <v>152</v>
      </c>
      <c r="AW324" s="14" t="s">
        <v>35</v>
      </c>
      <c r="AX324" s="14" t="s">
        <v>73</v>
      </c>
      <c r="AY324" s="240" t="s">
        <v>144</v>
      </c>
    </row>
    <row r="325" s="13" customFormat="1">
      <c r="A325" s="13"/>
      <c r="B325" s="219"/>
      <c r="C325" s="220"/>
      <c r="D325" s="221" t="s">
        <v>156</v>
      </c>
      <c r="E325" s="222" t="s">
        <v>19</v>
      </c>
      <c r="F325" s="223" t="s">
        <v>397</v>
      </c>
      <c r="G325" s="220"/>
      <c r="H325" s="222" t="s">
        <v>19</v>
      </c>
      <c r="I325" s="224"/>
      <c r="J325" s="220"/>
      <c r="K325" s="220"/>
      <c r="L325" s="225"/>
      <c r="M325" s="226"/>
      <c r="N325" s="227"/>
      <c r="O325" s="227"/>
      <c r="P325" s="227"/>
      <c r="Q325" s="227"/>
      <c r="R325" s="227"/>
      <c r="S325" s="227"/>
      <c r="T325" s="22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29" t="s">
        <v>156</v>
      </c>
      <c r="AU325" s="229" t="s">
        <v>169</v>
      </c>
      <c r="AV325" s="13" t="s">
        <v>81</v>
      </c>
      <c r="AW325" s="13" t="s">
        <v>35</v>
      </c>
      <c r="AX325" s="13" t="s">
        <v>73</v>
      </c>
      <c r="AY325" s="229" t="s">
        <v>144</v>
      </c>
    </row>
    <row r="326" s="14" customFormat="1">
      <c r="A326" s="14"/>
      <c r="B326" s="230"/>
      <c r="C326" s="231"/>
      <c r="D326" s="221" t="s">
        <v>156</v>
      </c>
      <c r="E326" s="232" t="s">
        <v>19</v>
      </c>
      <c r="F326" s="233" t="s">
        <v>416</v>
      </c>
      <c r="G326" s="231"/>
      <c r="H326" s="234">
        <v>92.893000000000001</v>
      </c>
      <c r="I326" s="235"/>
      <c r="J326" s="231"/>
      <c r="K326" s="231"/>
      <c r="L326" s="236"/>
      <c r="M326" s="237"/>
      <c r="N326" s="238"/>
      <c r="O326" s="238"/>
      <c r="P326" s="238"/>
      <c r="Q326" s="238"/>
      <c r="R326" s="238"/>
      <c r="S326" s="238"/>
      <c r="T326" s="23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40" t="s">
        <v>156</v>
      </c>
      <c r="AU326" s="240" t="s">
        <v>169</v>
      </c>
      <c r="AV326" s="14" t="s">
        <v>152</v>
      </c>
      <c r="AW326" s="14" t="s">
        <v>35</v>
      </c>
      <c r="AX326" s="14" t="s">
        <v>73</v>
      </c>
      <c r="AY326" s="240" t="s">
        <v>144</v>
      </c>
    </row>
    <row r="327" s="13" customFormat="1">
      <c r="A327" s="13"/>
      <c r="B327" s="219"/>
      <c r="C327" s="220"/>
      <c r="D327" s="221" t="s">
        <v>156</v>
      </c>
      <c r="E327" s="222" t="s">
        <v>19</v>
      </c>
      <c r="F327" s="223" t="s">
        <v>400</v>
      </c>
      <c r="G327" s="220"/>
      <c r="H327" s="222" t="s">
        <v>19</v>
      </c>
      <c r="I327" s="224"/>
      <c r="J327" s="220"/>
      <c r="K327" s="220"/>
      <c r="L327" s="225"/>
      <c r="M327" s="226"/>
      <c r="N327" s="227"/>
      <c r="O327" s="227"/>
      <c r="P327" s="227"/>
      <c r="Q327" s="227"/>
      <c r="R327" s="227"/>
      <c r="S327" s="227"/>
      <c r="T327" s="22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29" t="s">
        <v>156</v>
      </c>
      <c r="AU327" s="229" t="s">
        <v>169</v>
      </c>
      <c r="AV327" s="13" t="s">
        <v>81</v>
      </c>
      <c r="AW327" s="13" t="s">
        <v>35</v>
      </c>
      <c r="AX327" s="13" t="s">
        <v>73</v>
      </c>
      <c r="AY327" s="229" t="s">
        <v>144</v>
      </c>
    </row>
    <row r="328" s="14" customFormat="1">
      <c r="A328" s="14"/>
      <c r="B328" s="230"/>
      <c r="C328" s="231"/>
      <c r="D328" s="221" t="s">
        <v>156</v>
      </c>
      <c r="E328" s="232" t="s">
        <v>19</v>
      </c>
      <c r="F328" s="233" t="s">
        <v>416</v>
      </c>
      <c r="G328" s="231"/>
      <c r="H328" s="234">
        <v>92.893000000000001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0" t="s">
        <v>156</v>
      </c>
      <c r="AU328" s="240" t="s">
        <v>169</v>
      </c>
      <c r="AV328" s="14" t="s">
        <v>152</v>
      </c>
      <c r="AW328" s="14" t="s">
        <v>35</v>
      </c>
      <c r="AX328" s="14" t="s">
        <v>73</v>
      </c>
      <c r="AY328" s="240" t="s">
        <v>144</v>
      </c>
    </row>
    <row r="329" s="13" customFormat="1">
      <c r="A329" s="13"/>
      <c r="B329" s="219"/>
      <c r="C329" s="220"/>
      <c r="D329" s="221" t="s">
        <v>156</v>
      </c>
      <c r="E329" s="222" t="s">
        <v>19</v>
      </c>
      <c r="F329" s="223" t="s">
        <v>401</v>
      </c>
      <c r="G329" s="220"/>
      <c r="H329" s="222" t="s">
        <v>19</v>
      </c>
      <c r="I329" s="224"/>
      <c r="J329" s="220"/>
      <c r="K329" s="220"/>
      <c r="L329" s="225"/>
      <c r="M329" s="226"/>
      <c r="N329" s="227"/>
      <c r="O329" s="227"/>
      <c r="P329" s="227"/>
      <c r="Q329" s="227"/>
      <c r="R329" s="227"/>
      <c r="S329" s="227"/>
      <c r="T329" s="228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29" t="s">
        <v>156</v>
      </c>
      <c r="AU329" s="229" t="s">
        <v>169</v>
      </c>
      <c r="AV329" s="13" t="s">
        <v>81</v>
      </c>
      <c r="AW329" s="13" t="s">
        <v>35</v>
      </c>
      <c r="AX329" s="13" t="s">
        <v>73</v>
      </c>
      <c r="AY329" s="229" t="s">
        <v>144</v>
      </c>
    </row>
    <row r="330" s="14" customFormat="1">
      <c r="A330" s="14"/>
      <c r="B330" s="230"/>
      <c r="C330" s="231"/>
      <c r="D330" s="221" t="s">
        <v>156</v>
      </c>
      <c r="E330" s="232" t="s">
        <v>19</v>
      </c>
      <c r="F330" s="233" t="s">
        <v>417</v>
      </c>
      <c r="G330" s="231"/>
      <c r="H330" s="234">
        <v>553.87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40" t="s">
        <v>156</v>
      </c>
      <c r="AU330" s="240" t="s">
        <v>169</v>
      </c>
      <c r="AV330" s="14" t="s">
        <v>152</v>
      </c>
      <c r="AW330" s="14" t="s">
        <v>35</v>
      </c>
      <c r="AX330" s="14" t="s">
        <v>73</v>
      </c>
      <c r="AY330" s="240" t="s">
        <v>144</v>
      </c>
    </row>
    <row r="331" s="13" customFormat="1">
      <c r="A331" s="13"/>
      <c r="B331" s="219"/>
      <c r="C331" s="220"/>
      <c r="D331" s="221" t="s">
        <v>156</v>
      </c>
      <c r="E331" s="222" t="s">
        <v>19</v>
      </c>
      <c r="F331" s="223" t="s">
        <v>418</v>
      </c>
      <c r="G331" s="220"/>
      <c r="H331" s="222" t="s">
        <v>19</v>
      </c>
      <c r="I331" s="224"/>
      <c r="J331" s="220"/>
      <c r="K331" s="220"/>
      <c r="L331" s="225"/>
      <c r="M331" s="226"/>
      <c r="N331" s="227"/>
      <c r="O331" s="227"/>
      <c r="P331" s="227"/>
      <c r="Q331" s="227"/>
      <c r="R331" s="227"/>
      <c r="S331" s="227"/>
      <c r="T331" s="22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29" t="s">
        <v>156</v>
      </c>
      <c r="AU331" s="229" t="s">
        <v>169</v>
      </c>
      <c r="AV331" s="13" t="s">
        <v>81</v>
      </c>
      <c r="AW331" s="13" t="s">
        <v>35</v>
      </c>
      <c r="AX331" s="13" t="s">
        <v>73</v>
      </c>
      <c r="AY331" s="229" t="s">
        <v>144</v>
      </c>
    </row>
    <row r="332" s="13" customFormat="1">
      <c r="A332" s="13"/>
      <c r="B332" s="219"/>
      <c r="C332" s="220"/>
      <c r="D332" s="221" t="s">
        <v>156</v>
      </c>
      <c r="E332" s="222" t="s">
        <v>19</v>
      </c>
      <c r="F332" s="223" t="s">
        <v>419</v>
      </c>
      <c r="G332" s="220"/>
      <c r="H332" s="222" t="s">
        <v>19</v>
      </c>
      <c r="I332" s="224"/>
      <c r="J332" s="220"/>
      <c r="K332" s="220"/>
      <c r="L332" s="225"/>
      <c r="M332" s="226"/>
      <c r="N332" s="227"/>
      <c r="O332" s="227"/>
      <c r="P332" s="227"/>
      <c r="Q332" s="227"/>
      <c r="R332" s="227"/>
      <c r="S332" s="227"/>
      <c r="T332" s="22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29" t="s">
        <v>156</v>
      </c>
      <c r="AU332" s="229" t="s">
        <v>169</v>
      </c>
      <c r="AV332" s="13" t="s">
        <v>81</v>
      </c>
      <c r="AW332" s="13" t="s">
        <v>35</v>
      </c>
      <c r="AX332" s="13" t="s">
        <v>73</v>
      </c>
      <c r="AY332" s="229" t="s">
        <v>144</v>
      </c>
    </row>
    <row r="333" s="14" customFormat="1">
      <c r="A333" s="14"/>
      <c r="B333" s="230"/>
      <c r="C333" s="231"/>
      <c r="D333" s="221" t="s">
        <v>156</v>
      </c>
      <c r="E333" s="232" t="s">
        <v>19</v>
      </c>
      <c r="F333" s="233" t="s">
        <v>420</v>
      </c>
      <c r="G333" s="231"/>
      <c r="H333" s="234">
        <v>-2.8799999999999999</v>
      </c>
      <c r="I333" s="235"/>
      <c r="J333" s="231"/>
      <c r="K333" s="231"/>
      <c r="L333" s="236"/>
      <c r="M333" s="237"/>
      <c r="N333" s="238"/>
      <c r="O333" s="238"/>
      <c r="P333" s="238"/>
      <c r="Q333" s="238"/>
      <c r="R333" s="238"/>
      <c r="S333" s="238"/>
      <c r="T333" s="239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0" t="s">
        <v>156</v>
      </c>
      <c r="AU333" s="240" t="s">
        <v>169</v>
      </c>
      <c r="AV333" s="14" t="s">
        <v>152</v>
      </c>
      <c r="AW333" s="14" t="s">
        <v>35</v>
      </c>
      <c r="AX333" s="14" t="s">
        <v>73</v>
      </c>
      <c r="AY333" s="240" t="s">
        <v>144</v>
      </c>
    </row>
    <row r="334" s="13" customFormat="1">
      <c r="A334" s="13"/>
      <c r="B334" s="219"/>
      <c r="C334" s="220"/>
      <c r="D334" s="221" t="s">
        <v>156</v>
      </c>
      <c r="E334" s="222" t="s">
        <v>19</v>
      </c>
      <c r="F334" s="223" t="s">
        <v>421</v>
      </c>
      <c r="G334" s="220"/>
      <c r="H334" s="222" t="s">
        <v>19</v>
      </c>
      <c r="I334" s="224"/>
      <c r="J334" s="220"/>
      <c r="K334" s="220"/>
      <c r="L334" s="225"/>
      <c r="M334" s="226"/>
      <c r="N334" s="227"/>
      <c r="O334" s="227"/>
      <c r="P334" s="227"/>
      <c r="Q334" s="227"/>
      <c r="R334" s="227"/>
      <c r="S334" s="227"/>
      <c r="T334" s="228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29" t="s">
        <v>156</v>
      </c>
      <c r="AU334" s="229" t="s">
        <v>169</v>
      </c>
      <c r="AV334" s="13" t="s">
        <v>81</v>
      </c>
      <c r="AW334" s="13" t="s">
        <v>35</v>
      </c>
      <c r="AX334" s="13" t="s">
        <v>73</v>
      </c>
      <c r="AY334" s="229" t="s">
        <v>144</v>
      </c>
    </row>
    <row r="335" s="14" customFormat="1">
      <c r="A335" s="14"/>
      <c r="B335" s="230"/>
      <c r="C335" s="231"/>
      <c r="D335" s="221" t="s">
        <v>156</v>
      </c>
      <c r="E335" s="232" t="s">
        <v>19</v>
      </c>
      <c r="F335" s="233" t="s">
        <v>422</v>
      </c>
      <c r="G335" s="231"/>
      <c r="H335" s="234">
        <v>-11.162000000000001</v>
      </c>
      <c r="I335" s="235"/>
      <c r="J335" s="231"/>
      <c r="K335" s="231"/>
      <c r="L335" s="236"/>
      <c r="M335" s="237"/>
      <c r="N335" s="238"/>
      <c r="O335" s="238"/>
      <c r="P335" s="238"/>
      <c r="Q335" s="238"/>
      <c r="R335" s="238"/>
      <c r="S335" s="238"/>
      <c r="T335" s="239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40" t="s">
        <v>156</v>
      </c>
      <c r="AU335" s="240" t="s">
        <v>169</v>
      </c>
      <c r="AV335" s="14" t="s">
        <v>152</v>
      </c>
      <c r="AW335" s="14" t="s">
        <v>35</v>
      </c>
      <c r="AX335" s="14" t="s">
        <v>73</v>
      </c>
      <c r="AY335" s="240" t="s">
        <v>144</v>
      </c>
    </row>
    <row r="336" s="13" customFormat="1">
      <c r="A336" s="13"/>
      <c r="B336" s="219"/>
      <c r="C336" s="220"/>
      <c r="D336" s="221" t="s">
        <v>156</v>
      </c>
      <c r="E336" s="222" t="s">
        <v>19</v>
      </c>
      <c r="F336" s="223" t="s">
        <v>336</v>
      </c>
      <c r="G336" s="220"/>
      <c r="H336" s="222" t="s">
        <v>19</v>
      </c>
      <c r="I336" s="224"/>
      <c r="J336" s="220"/>
      <c r="K336" s="220"/>
      <c r="L336" s="225"/>
      <c r="M336" s="226"/>
      <c r="N336" s="227"/>
      <c r="O336" s="227"/>
      <c r="P336" s="227"/>
      <c r="Q336" s="227"/>
      <c r="R336" s="227"/>
      <c r="S336" s="227"/>
      <c r="T336" s="228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29" t="s">
        <v>156</v>
      </c>
      <c r="AU336" s="229" t="s">
        <v>169</v>
      </c>
      <c r="AV336" s="13" t="s">
        <v>81</v>
      </c>
      <c r="AW336" s="13" t="s">
        <v>35</v>
      </c>
      <c r="AX336" s="13" t="s">
        <v>73</v>
      </c>
      <c r="AY336" s="229" t="s">
        <v>144</v>
      </c>
    </row>
    <row r="337" s="14" customFormat="1">
      <c r="A337" s="14"/>
      <c r="B337" s="230"/>
      <c r="C337" s="231"/>
      <c r="D337" s="221" t="s">
        <v>156</v>
      </c>
      <c r="E337" s="232" t="s">
        <v>19</v>
      </c>
      <c r="F337" s="233" t="s">
        <v>423</v>
      </c>
      <c r="G337" s="231"/>
      <c r="H337" s="234">
        <v>-48.060000000000002</v>
      </c>
      <c r="I337" s="235"/>
      <c r="J337" s="231"/>
      <c r="K337" s="231"/>
      <c r="L337" s="236"/>
      <c r="M337" s="237"/>
      <c r="N337" s="238"/>
      <c r="O337" s="238"/>
      <c r="P337" s="238"/>
      <c r="Q337" s="238"/>
      <c r="R337" s="238"/>
      <c r="S337" s="238"/>
      <c r="T337" s="239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40" t="s">
        <v>156</v>
      </c>
      <c r="AU337" s="240" t="s">
        <v>169</v>
      </c>
      <c r="AV337" s="14" t="s">
        <v>152</v>
      </c>
      <c r="AW337" s="14" t="s">
        <v>35</v>
      </c>
      <c r="AX337" s="14" t="s">
        <v>73</v>
      </c>
      <c r="AY337" s="240" t="s">
        <v>144</v>
      </c>
    </row>
    <row r="338" s="13" customFormat="1">
      <c r="A338" s="13"/>
      <c r="B338" s="219"/>
      <c r="C338" s="220"/>
      <c r="D338" s="221" t="s">
        <v>156</v>
      </c>
      <c r="E338" s="222" t="s">
        <v>19</v>
      </c>
      <c r="F338" s="223" t="s">
        <v>331</v>
      </c>
      <c r="G338" s="220"/>
      <c r="H338" s="222" t="s">
        <v>19</v>
      </c>
      <c r="I338" s="224"/>
      <c r="J338" s="220"/>
      <c r="K338" s="220"/>
      <c r="L338" s="225"/>
      <c r="M338" s="226"/>
      <c r="N338" s="227"/>
      <c r="O338" s="227"/>
      <c r="P338" s="227"/>
      <c r="Q338" s="227"/>
      <c r="R338" s="227"/>
      <c r="S338" s="227"/>
      <c r="T338" s="22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29" t="s">
        <v>156</v>
      </c>
      <c r="AU338" s="229" t="s">
        <v>169</v>
      </c>
      <c r="AV338" s="13" t="s">
        <v>81</v>
      </c>
      <c r="AW338" s="13" t="s">
        <v>35</v>
      </c>
      <c r="AX338" s="13" t="s">
        <v>73</v>
      </c>
      <c r="AY338" s="229" t="s">
        <v>144</v>
      </c>
    </row>
    <row r="339" s="14" customFormat="1">
      <c r="A339" s="14"/>
      <c r="B339" s="230"/>
      <c r="C339" s="231"/>
      <c r="D339" s="221" t="s">
        <v>156</v>
      </c>
      <c r="E339" s="232" t="s">
        <v>19</v>
      </c>
      <c r="F339" s="233" t="s">
        <v>424</v>
      </c>
      <c r="G339" s="231"/>
      <c r="H339" s="234">
        <v>-4.3200000000000003</v>
      </c>
      <c r="I339" s="235"/>
      <c r="J339" s="231"/>
      <c r="K339" s="231"/>
      <c r="L339" s="236"/>
      <c r="M339" s="237"/>
      <c r="N339" s="238"/>
      <c r="O339" s="238"/>
      <c r="P339" s="238"/>
      <c r="Q339" s="238"/>
      <c r="R339" s="238"/>
      <c r="S339" s="238"/>
      <c r="T339" s="23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40" t="s">
        <v>156</v>
      </c>
      <c r="AU339" s="240" t="s">
        <v>169</v>
      </c>
      <c r="AV339" s="14" t="s">
        <v>152</v>
      </c>
      <c r="AW339" s="14" t="s">
        <v>35</v>
      </c>
      <c r="AX339" s="14" t="s">
        <v>73</v>
      </c>
      <c r="AY339" s="240" t="s">
        <v>144</v>
      </c>
    </row>
    <row r="340" s="14" customFormat="1">
      <c r="A340" s="14"/>
      <c r="B340" s="230"/>
      <c r="C340" s="231"/>
      <c r="D340" s="221" t="s">
        <v>156</v>
      </c>
      <c r="E340" s="232" t="s">
        <v>19</v>
      </c>
      <c r="F340" s="233" t="s">
        <v>425</v>
      </c>
      <c r="G340" s="231"/>
      <c r="H340" s="234">
        <v>-36.450000000000003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40" t="s">
        <v>156</v>
      </c>
      <c r="AU340" s="240" t="s">
        <v>169</v>
      </c>
      <c r="AV340" s="14" t="s">
        <v>152</v>
      </c>
      <c r="AW340" s="14" t="s">
        <v>35</v>
      </c>
      <c r="AX340" s="14" t="s">
        <v>73</v>
      </c>
      <c r="AY340" s="240" t="s">
        <v>144</v>
      </c>
    </row>
    <row r="341" s="14" customFormat="1">
      <c r="A341" s="14"/>
      <c r="B341" s="230"/>
      <c r="C341" s="231"/>
      <c r="D341" s="221" t="s">
        <v>156</v>
      </c>
      <c r="E341" s="232" t="s">
        <v>19</v>
      </c>
      <c r="F341" s="233" t="s">
        <v>426</v>
      </c>
      <c r="G341" s="231"/>
      <c r="H341" s="234">
        <v>-51.840000000000003</v>
      </c>
      <c r="I341" s="235"/>
      <c r="J341" s="231"/>
      <c r="K341" s="231"/>
      <c r="L341" s="236"/>
      <c r="M341" s="237"/>
      <c r="N341" s="238"/>
      <c r="O341" s="238"/>
      <c r="P341" s="238"/>
      <c r="Q341" s="238"/>
      <c r="R341" s="238"/>
      <c r="S341" s="238"/>
      <c r="T341" s="239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0" t="s">
        <v>156</v>
      </c>
      <c r="AU341" s="240" t="s">
        <v>169</v>
      </c>
      <c r="AV341" s="14" t="s">
        <v>152</v>
      </c>
      <c r="AW341" s="14" t="s">
        <v>35</v>
      </c>
      <c r="AX341" s="14" t="s">
        <v>73</v>
      </c>
      <c r="AY341" s="240" t="s">
        <v>144</v>
      </c>
    </row>
    <row r="342" s="14" customFormat="1">
      <c r="A342" s="14"/>
      <c r="B342" s="230"/>
      <c r="C342" s="231"/>
      <c r="D342" s="221" t="s">
        <v>156</v>
      </c>
      <c r="E342" s="232" t="s">
        <v>19</v>
      </c>
      <c r="F342" s="233" t="s">
        <v>427</v>
      </c>
      <c r="G342" s="231"/>
      <c r="H342" s="234">
        <v>-64.799999999999997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40" t="s">
        <v>156</v>
      </c>
      <c r="AU342" s="240" t="s">
        <v>169</v>
      </c>
      <c r="AV342" s="14" t="s">
        <v>152</v>
      </c>
      <c r="AW342" s="14" t="s">
        <v>35</v>
      </c>
      <c r="AX342" s="14" t="s">
        <v>73</v>
      </c>
      <c r="AY342" s="240" t="s">
        <v>144</v>
      </c>
    </row>
    <row r="343" s="15" customFormat="1">
      <c r="A343" s="15"/>
      <c r="B343" s="241"/>
      <c r="C343" s="242"/>
      <c r="D343" s="221" t="s">
        <v>156</v>
      </c>
      <c r="E343" s="243" t="s">
        <v>19</v>
      </c>
      <c r="F343" s="244" t="s">
        <v>160</v>
      </c>
      <c r="G343" s="242"/>
      <c r="H343" s="245">
        <v>1067.3110000000002</v>
      </c>
      <c r="I343" s="246"/>
      <c r="J343" s="242"/>
      <c r="K343" s="242"/>
      <c r="L343" s="247"/>
      <c r="M343" s="248"/>
      <c r="N343" s="249"/>
      <c r="O343" s="249"/>
      <c r="P343" s="249"/>
      <c r="Q343" s="249"/>
      <c r="R343" s="249"/>
      <c r="S343" s="249"/>
      <c r="T343" s="250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51" t="s">
        <v>156</v>
      </c>
      <c r="AU343" s="251" t="s">
        <v>169</v>
      </c>
      <c r="AV343" s="15" t="s">
        <v>151</v>
      </c>
      <c r="AW343" s="15" t="s">
        <v>35</v>
      </c>
      <c r="AX343" s="15" t="s">
        <v>81</v>
      </c>
      <c r="AY343" s="251" t="s">
        <v>144</v>
      </c>
    </row>
    <row r="344" s="2" customFormat="1" ht="16.5" customHeight="1">
      <c r="A344" s="39"/>
      <c r="B344" s="40"/>
      <c r="C344" s="253" t="s">
        <v>428</v>
      </c>
      <c r="D344" s="253" t="s">
        <v>209</v>
      </c>
      <c r="E344" s="254" t="s">
        <v>429</v>
      </c>
      <c r="F344" s="255" t="s">
        <v>430</v>
      </c>
      <c r="G344" s="256" t="s">
        <v>149</v>
      </c>
      <c r="H344" s="257">
        <v>1120.6769999999999</v>
      </c>
      <c r="I344" s="258"/>
      <c r="J344" s="259">
        <f>ROUND(I344*H344,2)</f>
        <v>0</v>
      </c>
      <c r="K344" s="255" t="s">
        <v>150</v>
      </c>
      <c r="L344" s="260"/>
      <c r="M344" s="261" t="s">
        <v>19</v>
      </c>
      <c r="N344" s="262" t="s">
        <v>45</v>
      </c>
      <c r="O344" s="85"/>
      <c r="P344" s="210">
        <f>O344*H344</f>
        <v>0</v>
      </c>
      <c r="Q344" s="210">
        <v>0.0023999999999999998</v>
      </c>
      <c r="R344" s="210">
        <f>Q344*H344</f>
        <v>2.6896247999999994</v>
      </c>
      <c r="S344" s="210">
        <v>0</v>
      </c>
      <c r="T344" s="211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12" t="s">
        <v>201</v>
      </c>
      <c r="AT344" s="212" t="s">
        <v>209</v>
      </c>
      <c r="AU344" s="212" t="s">
        <v>169</v>
      </c>
      <c r="AY344" s="18" t="s">
        <v>144</v>
      </c>
      <c r="BE344" s="213">
        <f>IF(N344="základní",J344,0)</f>
        <v>0</v>
      </c>
      <c r="BF344" s="213">
        <f>IF(N344="snížená",J344,0)</f>
        <v>0</v>
      </c>
      <c r="BG344" s="213">
        <f>IF(N344="zákl. přenesená",J344,0)</f>
        <v>0</v>
      </c>
      <c r="BH344" s="213">
        <f>IF(N344="sníž. přenesená",J344,0)</f>
        <v>0</v>
      </c>
      <c r="BI344" s="213">
        <f>IF(N344="nulová",J344,0)</f>
        <v>0</v>
      </c>
      <c r="BJ344" s="18" t="s">
        <v>152</v>
      </c>
      <c r="BK344" s="213">
        <f>ROUND(I344*H344,2)</f>
        <v>0</v>
      </c>
      <c r="BL344" s="18" t="s">
        <v>151</v>
      </c>
      <c r="BM344" s="212" t="s">
        <v>431</v>
      </c>
    </row>
    <row r="345" s="14" customFormat="1">
      <c r="A345" s="14"/>
      <c r="B345" s="230"/>
      <c r="C345" s="231"/>
      <c r="D345" s="221" t="s">
        <v>156</v>
      </c>
      <c r="E345" s="231"/>
      <c r="F345" s="233" t="s">
        <v>432</v>
      </c>
      <c r="G345" s="231"/>
      <c r="H345" s="234">
        <v>1120.6769999999999</v>
      </c>
      <c r="I345" s="235"/>
      <c r="J345" s="231"/>
      <c r="K345" s="231"/>
      <c r="L345" s="236"/>
      <c r="M345" s="237"/>
      <c r="N345" s="238"/>
      <c r="O345" s="238"/>
      <c r="P345" s="238"/>
      <c r="Q345" s="238"/>
      <c r="R345" s="238"/>
      <c r="S345" s="238"/>
      <c r="T345" s="239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40" t="s">
        <v>156</v>
      </c>
      <c r="AU345" s="240" t="s">
        <v>169</v>
      </c>
      <c r="AV345" s="14" t="s">
        <v>152</v>
      </c>
      <c r="AW345" s="14" t="s">
        <v>4</v>
      </c>
      <c r="AX345" s="14" t="s">
        <v>81</v>
      </c>
      <c r="AY345" s="240" t="s">
        <v>144</v>
      </c>
    </row>
    <row r="346" s="2" customFormat="1" ht="24.15" customHeight="1">
      <c r="A346" s="39"/>
      <c r="B346" s="40"/>
      <c r="C346" s="201" t="s">
        <v>433</v>
      </c>
      <c r="D346" s="201" t="s">
        <v>146</v>
      </c>
      <c r="E346" s="202" t="s">
        <v>434</v>
      </c>
      <c r="F346" s="203" t="s">
        <v>435</v>
      </c>
      <c r="G346" s="204" t="s">
        <v>149</v>
      </c>
      <c r="H346" s="205">
        <v>1067.3109999999999</v>
      </c>
      <c r="I346" s="206"/>
      <c r="J346" s="207">
        <f>ROUND(I346*H346,2)</f>
        <v>0</v>
      </c>
      <c r="K346" s="203" t="s">
        <v>150</v>
      </c>
      <c r="L346" s="45"/>
      <c r="M346" s="208" t="s">
        <v>19</v>
      </c>
      <c r="N346" s="209" t="s">
        <v>45</v>
      </c>
      <c r="O346" s="85"/>
      <c r="P346" s="210">
        <f>O346*H346</f>
        <v>0</v>
      </c>
      <c r="Q346" s="210">
        <v>8.0000000000000007E-05</v>
      </c>
      <c r="R346" s="210">
        <f>Q346*H346</f>
        <v>0.085384879999999996</v>
      </c>
      <c r="S346" s="210">
        <v>0</v>
      </c>
      <c r="T346" s="211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12" t="s">
        <v>151</v>
      </c>
      <c r="AT346" s="212" t="s">
        <v>146</v>
      </c>
      <c r="AU346" s="212" t="s">
        <v>169</v>
      </c>
      <c r="AY346" s="18" t="s">
        <v>144</v>
      </c>
      <c r="BE346" s="213">
        <f>IF(N346="základní",J346,0)</f>
        <v>0</v>
      </c>
      <c r="BF346" s="213">
        <f>IF(N346="snížená",J346,0)</f>
        <v>0</v>
      </c>
      <c r="BG346" s="213">
        <f>IF(N346="zákl. přenesená",J346,0)</f>
        <v>0</v>
      </c>
      <c r="BH346" s="213">
        <f>IF(N346="sníž. přenesená",J346,0)</f>
        <v>0</v>
      </c>
      <c r="BI346" s="213">
        <f>IF(N346="nulová",J346,0)</f>
        <v>0</v>
      </c>
      <c r="BJ346" s="18" t="s">
        <v>152</v>
      </c>
      <c r="BK346" s="213">
        <f>ROUND(I346*H346,2)</f>
        <v>0</v>
      </c>
      <c r="BL346" s="18" t="s">
        <v>151</v>
      </c>
      <c r="BM346" s="212" t="s">
        <v>436</v>
      </c>
    </row>
    <row r="347" s="2" customFormat="1">
      <c r="A347" s="39"/>
      <c r="B347" s="40"/>
      <c r="C347" s="41"/>
      <c r="D347" s="214" t="s">
        <v>154</v>
      </c>
      <c r="E347" s="41"/>
      <c r="F347" s="215" t="s">
        <v>437</v>
      </c>
      <c r="G347" s="41"/>
      <c r="H347" s="41"/>
      <c r="I347" s="216"/>
      <c r="J347" s="41"/>
      <c r="K347" s="41"/>
      <c r="L347" s="45"/>
      <c r="M347" s="217"/>
      <c r="N347" s="218"/>
      <c r="O347" s="85"/>
      <c r="P347" s="85"/>
      <c r="Q347" s="85"/>
      <c r="R347" s="85"/>
      <c r="S347" s="85"/>
      <c r="T347" s="86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154</v>
      </c>
      <c r="AU347" s="18" t="s">
        <v>169</v>
      </c>
    </row>
    <row r="348" s="2" customFormat="1" ht="16.5" customHeight="1">
      <c r="A348" s="39"/>
      <c r="B348" s="40"/>
      <c r="C348" s="201" t="s">
        <v>438</v>
      </c>
      <c r="D348" s="201" t="s">
        <v>146</v>
      </c>
      <c r="E348" s="202" t="s">
        <v>439</v>
      </c>
      <c r="F348" s="203" t="s">
        <v>440</v>
      </c>
      <c r="G348" s="204" t="s">
        <v>149</v>
      </c>
      <c r="H348" s="205">
        <v>1067.3109999999999</v>
      </c>
      <c r="I348" s="206"/>
      <c r="J348" s="207">
        <f>ROUND(I348*H348,2)</f>
        <v>0</v>
      </c>
      <c r="K348" s="203" t="s">
        <v>150</v>
      </c>
      <c r="L348" s="45"/>
      <c r="M348" s="208" t="s">
        <v>19</v>
      </c>
      <c r="N348" s="209" t="s">
        <v>45</v>
      </c>
      <c r="O348" s="85"/>
      <c r="P348" s="210">
        <f>O348*H348</f>
        <v>0</v>
      </c>
      <c r="Q348" s="210">
        <v>0.00022000000000000001</v>
      </c>
      <c r="R348" s="210">
        <f>Q348*H348</f>
        <v>0.23480841999999999</v>
      </c>
      <c r="S348" s="210">
        <v>0</v>
      </c>
      <c r="T348" s="211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12" t="s">
        <v>151</v>
      </c>
      <c r="AT348" s="212" t="s">
        <v>146</v>
      </c>
      <c r="AU348" s="212" t="s">
        <v>169</v>
      </c>
      <c r="AY348" s="18" t="s">
        <v>144</v>
      </c>
      <c r="BE348" s="213">
        <f>IF(N348="základní",J348,0)</f>
        <v>0</v>
      </c>
      <c r="BF348" s="213">
        <f>IF(N348="snížená",J348,0)</f>
        <v>0</v>
      </c>
      <c r="BG348" s="213">
        <f>IF(N348="zákl. přenesená",J348,0)</f>
        <v>0</v>
      </c>
      <c r="BH348" s="213">
        <f>IF(N348="sníž. přenesená",J348,0)</f>
        <v>0</v>
      </c>
      <c r="BI348" s="213">
        <f>IF(N348="nulová",J348,0)</f>
        <v>0</v>
      </c>
      <c r="BJ348" s="18" t="s">
        <v>152</v>
      </c>
      <c r="BK348" s="213">
        <f>ROUND(I348*H348,2)</f>
        <v>0</v>
      </c>
      <c r="BL348" s="18" t="s">
        <v>151</v>
      </c>
      <c r="BM348" s="212" t="s">
        <v>441</v>
      </c>
    </row>
    <row r="349" s="2" customFormat="1">
      <c r="A349" s="39"/>
      <c r="B349" s="40"/>
      <c r="C349" s="41"/>
      <c r="D349" s="214" t="s">
        <v>154</v>
      </c>
      <c r="E349" s="41"/>
      <c r="F349" s="215" t="s">
        <v>442</v>
      </c>
      <c r="G349" s="41"/>
      <c r="H349" s="41"/>
      <c r="I349" s="216"/>
      <c r="J349" s="41"/>
      <c r="K349" s="41"/>
      <c r="L349" s="45"/>
      <c r="M349" s="217"/>
      <c r="N349" s="218"/>
      <c r="O349" s="85"/>
      <c r="P349" s="85"/>
      <c r="Q349" s="85"/>
      <c r="R349" s="85"/>
      <c r="S349" s="85"/>
      <c r="T349" s="86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154</v>
      </c>
      <c r="AU349" s="18" t="s">
        <v>169</v>
      </c>
    </row>
    <row r="350" s="2" customFormat="1" ht="24.15" customHeight="1">
      <c r="A350" s="39"/>
      <c r="B350" s="40"/>
      <c r="C350" s="201" t="s">
        <v>443</v>
      </c>
      <c r="D350" s="201" t="s">
        <v>146</v>
      </c>
      <c r="E350" s="202" t="s">
        <v>444</v>
      </c>
      <c r="F350" s="203" t="s">
        <v>445</v>
      </c>
      <c r="G350" s="204" t="s">
        <v>149</v>
      </c>
      <c r="H350" s="205">
        <v>1067.3109999999999</v>
      </c>
      <c r="I350" s="206"/>
      <c r="J350" s="207">
        <f>ROUND(I350*H350,2)</f>
        <v>0</v>
      </c>
      <c r="K350" s="203" t="s">
        <v>150</v>
      </c>
      <c r="L350" s="45"/>
      <c r="M350" s="208" t="s">
        <v>19</v>
      </c>
      <c r="N350" s="209" t="s">
        <v>45</v>
      </c>
      <c r="O350" s="85"/>
      <c r="P350" s="210">
        <f>O350*H350</f>
        <v>0</v>
      </c>
      <c r="Q350" s="210">
        <v>0.0028500000000000001</v>
      </c>
      <c r="R350" s="210">
        <f>Q350*H350</f>
        <v>3.0418363500000001</v>
      </c>
      <c r="S350" s="210">
        <v>0</v>
      </c>
      <c r="T350" s="21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12" t="s">
        <v>151</v>
      </c>
      <c r="AT350" s="212" t="s">
        <v>146</v>
      </c>
      <c r="AU350" s="212" t="s">
        <v>169</v>
      </c>
      <c r="AY350" s="18" t="s">
        <v>144</v>
      </c>
      <c r="BE350" s="213">
        <f>IF(N350="základní",J350,0)</f>
        <v>0</v>
      </c>
      <c r="BF350" s="213">
        <f>IF(N350="snížená",J350,0)</f>
        <v>0</v>
      </c>
      <c r="BG350" s="213">
        <f>IF(N350="zákl. přenesená",J350,0)</f>
        <v>0</v>
      </c>
      <c r="BH350" s="213">
        <f>IF(N350="sníž. přenesená",J350,0)</f>
        <v>0</v>
      </c>
      <c r="BI350" s="213">
        <f>IF(N350="nulová",J350,0)</f>
        <v>0</v>
      </c>
      <c r="BJ350" s="18" t="s">
        <v>152</v>
      </c>
      <c r="BK350" s="213">
        <f>ROUND(I350*H350,2)</f>
        <v>0</v>
      </c>
      <c r="BL350" s="18" t="s">
        <v>151</v>
      </c>
      <c r="BM350" s="212" t="s">
        <v>446</v>
      </c>
    </row>
    <row r="351" s="2" customFormat="1">
      <c r="A351" s="39"/>
      <c r="B351" s="40"/>
      <c r="C351" s="41"/>
      <c r="D351" s="214" t="s">
        <v>154</v>
      </c>
      <c r="E351" s="41"/>
      <c r="F351" s="215" t="s">
        <v>447</v>
      </c>
      <c r="G351" s="41"/>
      <c r="H351" s="41"/>
      <c r="I351" s="216"/>
      <c r="J351" s="41"/>
      <c r="K351" s="41"/>
      <c r="L351" s="45"/>
      <c r="M351" s="217"/>
      <c r="N351" s="218"/>
      <c r="O351" s="85"/>
      <c r="P351" s="85"/>
      <c r="Q351" s="85"/>
      <c r="R351" s="85"/>
      <c r="S351" s="85"/>
      <c r="T351" s="86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154</v>
      </c>
      <c r="AU351" s="18" t="s">
        <v>169</v>
      </c>
    </row>
    <row r="352" s="2" customFormat="1" ht="16.5" customHeight="1">
      <c r="A352" s="39"/>
      <c r="B352" s="40"/>
      <c r="C352" s="201" t="s">
        <v>448</v>
      </c>
      <c r="D352" s="201" t="s">
        <v>146</v>
      </c>
      <c r="E352" s="202" t="s">
        <v>405</v>
      </c>
      <c r="F352" s="203" t="s">
        <v>406</v>
      </c>
      <c r="G352" s="204" t="s">
        <v>149</v>
      </c>
      <c r="H352" s="205">
        <v>45.993000000000002</v>
      </c>
      <c r="I352" s="206"/>
      <c r="J352" s="207">
        <f>ROUND(I352*H352,2)</f>
        <v>0</v>
      </c>
      <c r="K352" s="203" t="s">
        <v>150</v>
      </c>
      <c r="L352" s="45"/>
      <c r="M352" s="208" t="s">
        <v>19</v>
      </c>
      <c r="N352" s="209" t="s">
        <v>45</v>
      </c>
      <c r="O352" s="85"/>
      <c r="P352" s="210">
        <f>O352*H352</f>
        <v>0</v>
      </c>
      <c r="Q352" s="210">
        <v>0.00025999999999999998</v>
      </c>
      <c r="R352" s="210">
        <f>Q352*H352</f>
        <v>0.011958179999999999</v>
      </c>
      <c r="S352" s="210">
        <v>0</v>
      </c>
      <c r="T352" s="211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12" t="s">
        <v>151</v>
      </c>
      <c r="AT352" s="212" t="s">
        <v>146</v>
      </c>
      <c r="AU352" s="212" t="s">
        <v>169</v>
      </c>
      <c r="AY352" s="18" t="s">
        <v>144</v>
      </c>
      <c r="BE352" s="213">
        <f>IF(N352="základní",J352,0)</f>
        <v>0</v>
      </c>
      <c r="BF352" s="213">
        <f>IF(N352="snížená",J352,0)</f>
        <v>0</v>
      </c>
      <c r="BG352" s="213">
        <f>IF(N352="zákl. přenesená",J352,0)</f>
        <v>0</v>
      </c>
      <c r="BH352" s="213">
        <f>IF(N352="sníž. přenesená",J352,0)</f>
        <v>0</v>
      </c>
      <c r="BI352" s="213">
        <f>IF(N352="nulová",J352,0)</f>
        <v>0</v>
      </c>
      <c r="BJ352" s="18" t="s">
        <v>152</v>
      </c>
      <c r="BK352" s="213">
        <f>ROUND(I352*H352,2)</f>
        <v>0</v>
      </c>
      <c r="BL352" s="18" t="s">
        <v>151</v>
      </c>
      <c r="BM352" s="212" t="s">
        <v>449</v>
      </c>
    </row>
    <row r="353" s="2" customFormat="1">
      <c r="A353" s="39"/>
      <c r="B353" s="40"/>
      <c r="C353" s="41"/>
      <c r="D353" s="214" t="s">
        <v>154</v>
      </c>
      <c r="E353" s="41"/>
      <c r="F353" s="215" t="s">
        <v>408</v>
      </c>
      <c r="G353" s="41"/>
      <c r="H353" s="41"/>
      <c r="I353" s="216"/>
      <c r="J353" s="41"/>
      <c r="K353" s="41"/>
      <c r="L353" s="45"/>
      <c r="M353" s="217"/>
      <c r="N353" s="218"/>
      <c r="O353" s="85"/>
      <c r="P353" s="85"/>
      <c r="Q353" s="85"/>
      <c r="R353" s="85"/>
      <c r="S353" s="85"/>
      <c r="T353" s="86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154</v>
      </c>
      <c r="AU353" s="18" t="s">
        <v>169</v>
      </c>
    </row>
    <row r="354" s="2" customFormat="1" ht="37.8" customHeight="1">
      <c r="A354" s="39"/>
      <c r="B354" s="40"/>
      <c r="C354" s="201" t="s">
        <v>450</v>
      </c>
      <c r="D354" s="201" t="s">
        <v>146</v>
      </c>
      <c r="E354" s="202" t="s">
        <v>410</v>
      </c>
      <c r="F354" s="203" t="s">
        <v>411</v>
      </c>
      <c r="G354" s="204" t="s">
        <v>149</v>
      </c>
      <c r="H354" s="205">
        <v>45.993000000000002</v>
      </c>
      <c r="I354" s="206"/>
      <c r="J354" s="207">
        <f>ROUND(I354*H354,2)</f>
        <v>0</v>
      </c>
      <c r="K354" s="203" t="s">
        <v>150</v>
      </c>
      <c r="L354" s="45"/>
      <c r="M354" s="208" t="s">
        <v>19</v>
      </c>
      <c r="N354" s="209" t="s">
        <v>45</v>
      </c>
      <c r="O354" s="85"/>
      <c r="P354" s="210">
        <f>O354*H354</f>
        <v>0</v>
      </c>
      <c r="Q354" s="210">
        <v>0.0086</v>
      </c>
      <c r="R354" s="210">
        <f>Q354*H354</f>
        <v>0.3955398</v>
      </c>
      <c r="S354" s="210">
        <v>0</v>
      </c>
      <c r="T354" s="21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12" t="s">
        <v>151</v>
      </c>
      <c r="AT354" s="212" t="s">
        <v>146</v>
      </c>
      <c r="AU354" s="212" t="s">
        <v>169</v>
      </c>
      <c r="AY354" s="18" t="s">
        <v>144</v>
      </c>
      <c r="BE354" s="213">
        <f>IF(N354="základní",J354,0)</f>
        <v>0</v>
      </c>
      <c r="BF354" s="213">
        <f>IF(N354="snížená",J354,0)</f>
        <v>0</v>
      </c>
      <c r="BG354" s="213">
        <f>IF(N354="zákl. přenesená",J354,0)</f>
        <v>0</v>
      </c>
      <c r="BH354" s="213">
        <f>IF(N354="sníž. přenesená",J354,0)</f>
        <v>0</v>
      </c>
      <c r="BI354" s="213">
        <f>IF(N354="nulová",J354,0)</f>
        <v>0</v>
      </c>
      <c r="BJ354" s="18" t="s">
        <v>152</v>
      </c>
      <c r="BK354" s="213">
        <f>ROUND(I354*H354,2)</f>
        <v>0</v>
      </c>
      <c r="BL354" s="18" t="s">
        <v>151</v>
      </c>
      <c r="BM354" s="212" t="s">
        <v>451</v>
      </c>
    </row>
    <row r="355" s="2" customFormat="1">
      <c r="A355" s="39"/>
      <c r="B355" s="40"/>
      <c r="C355" s="41"/>
      <c r="D355" s="214" t="s">
        <v>154</v>
      </c>
      <c r="E355" s="41"/>
      <c r="F355" s="215" t="s">
        <v>413</v>
      </c>
      <c r="G355" s="41"/>
      <c r="H355" s="41"/>
      <c r="I355" s="216"/>
      <c r="J355" s="41"/>
      <c r="K355" s="41"/>
      <c r="L355" s="45"/>
      <c r="M355" s="217"/>
      <c r="N355" s="218"/>
      <c r="O355" s="85"/>
      <c r="P355" s="85"/>
      <c r="Q355" s="85"/>
      <c r="R355" s="85"/>
      <c r="S355" s="85"/>
      <c r="T355" s="86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154</v>
      </c>
      <c r="AU355" s="18" t="s">
        <v>169</v>
      </c>
    </row>
    <row r="356" s="13" customFormat="1">
      <c r="A356" s="13"/>
      <c r="B356" s="219"/>
      <c r="C356" s="220"/>
      <c r="D356" s="221" t="s">
        <v>156</v>
      </c>
      <c r="E356" s="222" t="s">
        <v>19</v>
      </c>
      <c r="F356" s="223" t="s">
        <v>452</v>
      </c>
      <c r="G356" s="220"/>
      <c r="H356" s="222" t="s">
        <v>19</v>
      </c>
      <c r="I356" s="224"/>
      <c r="J356" s="220"/>
      <c r="K356" s="220"/>
      <c r="L356" s="225"/>
      <c r="M356" s="226"/>
      <c r="N356" s="227"/>
      <c r="O356" s="227"/>
      <c r="P356" s="227"/>
      <c r="Q356" s="227"/>
      <c r="R356" s="227"/>
      <c r="S356" s="227"/>
      <c r="T356" s="22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29" t="s">
        <v>156</v>
      </c>
      <c r="AU356" s="229" t="s">
        <v>169</v>
      </c>
      <c r="AV356" s="13" t="s">
        <v>81</v>
      </c>
      <c r="AW356" s="13" t="s">
        <v>35</v>
      </c>
      <c r="AX356" s="13" t="s">
        <v>73</v>
      </c>
      <c r="AY356" s="229" t="s">
        <v>144</v>
      </c>
    </row>
    <row r="357" s="13" customFormat="1">
      <c r="A357" s="13"/>
      <c r="B357" s="219"/>
      <c r="C357" s="220"/>
      <c r="D357" s="221" t="s">
        <v>156</v>
      </c>
      <c r="E357" s="222" t="s">
        <v>19</v>
      </c>
      <c r="F357" s="223" t="s">
        <v>392</v>
      </c>
      <c r="G357" s="220"/>
      <c r="H357" s="222" t="s">
        <v>19</v>
      </c>
      <c r="I357" s="224"/>
      <c r="J357" s="220"/>
      <c r="K357" s="220"/>
      <c r="L357" s="225"/>
      <c r="M357" s="226"/>
      <c r="N357" s="227"/>
      <c r="O357" s="227"/>
      <c r="P357" s="227"/>
      <c r="Q357" s="227"/>
      <c r="R357" s="227"/>
      <c r="S357" s="227"/>
      <c r="T357" s="22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29" t="s">
        <v>156</v>
      </c>
      <c r="AU357" s="229" t="s">
        <v>169</v>
      </c>
      <c r="AV357" s="13" t="s">
        <v>81</v>
      </c>
      <c r="AW357" s="13" t="s">
        <v>35</v>
      </c>
      <c r="AX357" s="13" t="s">
        <v>73</v>
      </c>
      <c r="AY357" s="229" t="s">
        <v>144</v>
      </c>
    </row>
    <row r="358" s="14" customFormat="1">
      <c r="A358" s="14"/>
      <c r="B358" s="230"/>
      <c r="C358" s="231"/>
      <c r="D358" s="221" t="s">
        <v>156</v>
      </c>
      <c r="E358" s="232" t="s">
        <v>19</v>
      </c>
      <c r="F358" s="233" t="s">
        <v>453</v>
      </c>
      <c r="G358" s="231"/>
      <c r="H358" s="234">
        <v>19.661000000000001</v>
      </c>
      <c r="I358" s="235"/>
      <c r="J358" s="231"/>
      <c r="K358" s="231"/>
      <c r="L358" s="236"/>
      <c r="M358" s="237"/>
      <c r="N358" s="238"/>
      <c r="O358" s="238"/>
      <c r="P358" s="238"/>
      <c r="Q358" s="238"/>
      <c r="R358" s="238"/>
      <c r="S358" s="238"/>
      <c r="T358" s="23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40" t="s">
        <v>156</v>
      </c>
      <c r="AU358" s="240" t="s">
        <v>169</v>
      </c>
      <c r="AV358" s="14" t="s">
        <v>152</v>
      </c>
      <c r="AW358" s="14" t="s">
        <v>35</v>
      </c>
      <c r="AX358" s="14" t="s">
        <v>73</v>
      </c>
      <c r="AY358" s="240" t="s">
        <v>144</v>
      </c>
    </row>
    <row r="359" s="13" customFormat="1">
      <c r="A359" s="13"/>
      <c r="B359" s="219"/>
      <c r="C359" s="220"/>
      <c r="D359" s="221" t="s">
        <v>156</v>
      </c>
      <c r="E359" s="222" t="s">
        <v>19</v>
      </c>
      <c r="F359" s="223" t="s">
        <v>397</v>
      </c>
      <c r="G359" s="220"/>
      <c r="H359" s="222" t="s">
        <v>19</v>
      </c>
      <c r="I359" s="224"/>
      <c r="J359" s="220"/>
      <c r="K359" s="220"/>
      <c r="L359" s="225"/>
      <c r="M359" s="226"/>
      <c r="N359" s="227"/>
      <c r="O359" s="227"/>
      <c r="P359" s="227"/>
      <c r="Q359" s="227"/>
      <c r="R359" s="227"/>
      <c r="S359" s="227"/>
      <c r="T359" s="22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29" t="s">
        <v>156</v>
      </c>
      <c r="AU359" s="229" t="s">
        <v>169</v>
      </c>
      <c r="AV359" s="13" t="s">
        <v>81</v>
      </c>
      <c r="AW359" s="13" t="s">
        <v>35</v>
      </c>
      <c r="AX359" s="13" t="s">
        <v>73</v>
      </c>
      <c r="AY359" s="229" t="s">
        <v>144</v>
      </c>
    </row>
    <row r="360" s="14" customFormat="1">
      <c r="A360" s="14"/>
      <c r="B360" s="230"/>
      <c r="C360" s="231"/>
      <c r="D360" s="221" t="s">
        <v>156</v>
      </c>
      <c r="E360" s="232" t="s">
        <v>19</v>
      </c>
      <c r="F360" s="233" t="s">
        <v>454</v>
      </c>
      <c r="G360" s="231"/>
      <c r="H360" s="234">
        <v>7.2530000000000001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0" t="s">
        <v>156</v>
      </c>
      <c r="AU360" s="240" t="s">
        <v>169</v>
      </c>
      <c r="AV360" s="14" t="s">
        <v>152</v>
      </c>
      <c r="AW360" s="14" t="s">
        <v>35</v>
      </c>
      <c r="AX360" s="14" t="s">
        <v>73</v>
      </c>
      <c r="AY360" s="240" t="s">
        <v>144</v>
      </c>
    </row>
    <row r="361" s="13" customFormat="1">
      <c r="A361" s="13"/>
      <c r="B361" s="219"/>
      <c r="C361" s="220"/>
      <c r="D361" s="221" t="s">
        <v>156</v>
      </c>
      <c r="E361" s="222" t="s">
        <v>19</v>
      </c>
      <c r="F361" s="223" t="s">
        <v>400</v>
      </c>
      <c r="G361" s="220"/>
      <c r="H361" s="222" t="s">
        <v>19</v>
      </c>
      <c r="I361" s="224"/>
      <c r="J361" s="220"/>
      <c r="K361" s="220"/>
      <c r="L361" s="225"/>
      <c r="M361" s="226"/>
      <c r="N361" s="227"/>
      <c r="O361" s="227"/>
      <c r="P361" s="227"/>
      <c r="Q361" s="227"/>
      <c r="R361" s="227"/>
      <c r="S361" s="227"/>
      <c r="T361" s="22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29" t="s">
        <v>156</v>
      </c>
      <c r="AU361" s="229" t="s">
        <v>169</v>
      </c>
      <c r="AV361" s="13" t="s">
        <v>81</v>
      </c>
      <c r="AW361" s="13" t="s">
        <v>35</v>
      </c>
      <c r="AX361" s="13" t="s">
        <v>73</v>
      </c>
      <c r="AY361" s="229" t="s">
        <v>144</v>
      </c>
    </row>
    <row r="362" s="14" customFormat="1">
      <c r="A362" s="14"/>
      <c r="B362" s="230"/>
      <c r="C362" s="231"/>
      <c r="D362" s="221" t="s">
        <v>156</v>
      </c>
      <c r="E362" s="232" t="s">
        <v>19</v>
      </c>
      <c r="F362" s="233" t="s">
        <v>455</v>
      </c>
      <c r="G362" s="231"/>
      <c r="H362" s="234">
        <v>3.992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40" t="s">
        <v>156</v>
      </c>
      <c r="AU362" s="240" t="s">
        <v>169</v>
      </c>
      <c r="AV362" s="14" t="s">
        <v>152</v>
      </c>
      <c r="AW362" s="14" t="s">
        <v>35</v>
      </c>
      <c r="AX362" s="14" t="s">
        <v>73</v>
      </c>
      <c r="AY362" s="240" t="s">
        <v>144</v>
      </c>
    </row>
    <row r="363" s="13" customFormat="1">
      <c r="A363" s="13"/>
      <c r="B363" s="219"/>
      <c r="C363" s="220"/>
      <c r="D363" s="221" t="s">
        <v>156</v>
      </c>
      <c r="E363" s="222" t="s">
        <v>19</v>
      </c>
      <c r="F363" s="223" t="s">
        <v>401</v>
      </c>
      <c r="G363" s="220"/>
      <c r="H363" s="222" t="s">
        <v>19</v>
      </c>
      <c r="I363" s="224"/>
      <c r="J363" s="220"/>
      <c r="K363" s="220"/>
      <c r="L363" s="225"/>
      <c r="M363" s="226"/>
      <c r="N363" s="227"/>
      <c r="O363" s="227"/>
      <c r="P363" s="227"/>
      <c r="Q363" s="227"/>
      <c r="R363" s="227"/>
      <c r="S363" s="227"/>
      <c r="T363" s="22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29" t="s">
        <v>156</v>
      </c>
      <c r="AU363" s="229" t="s">
        <v>169</v>
      </c>
      <c r="AV363" s="13" t="s">
        <v>81</v>
      </c>
      <c r="AW363" s="13" t="s">
        <v>35</v>
      </c>
      <c r="AX363" s="13" t="s">
        <v>73</v>
      </c>
      <c r="AY363" s="229" t="s">
        <v>144</v>
      </c>
    </row>
    <row r="364" s="14" customFormat="1">
      <c r="A364" s="14"/>
      <c r="B364" s="230"/>
      <c r="C364" s="231"/>
      <c r="D364" s="221" t="s">
        <v>156</v>
      </c>
      <c r="E364" s="232" t="s">
        <v>19</v>
      </c>
      <c r="F364" s="233" t="s">
        <v>456</v>
      </c>
      <c r="G364" s="231"/>
      <c r="H364" s="234">
        <v>15.087</v>
      </c>
      <c r="I364" s="235"/>
      <c r="J364" s="231"/>
      <c r="K364" s="231"/>
      <c r="L364" s="236"/>
      <c r="M364" s="237"/>
      <c r="N364" s="238"/>
      <c r="O364" s="238"/>
      <c r="P364" s="238"/>
      <c r="Q364" s="238"/>
      <c r="R364" s="238"/>
      <c r="S364" s="238"/>
      <c r="T364" s="23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0" t="s">
        <v>156</v>
      </c>
      <c r="AU364" s="240" t="s">
        <v>169</v>
      </c>
      <c r="AV364" s="14" t="s">
        <v>152</v>
      </c>
      <c r="AW364" s="14" t="s">
        <v>35</v>
      </c>
      <c r="AX364" s="14" t="s">
        <v>73</v>
      </c>
      <c r="AY364" s="240" t="s">
        <v>144</v>
      </c>
    </row>
    <row r="365" s="15" customFormat="1">
      <c r="A365" s="15"/>
      <c r="B365" s="241"/>
      <c r="C365" s="242"/>
      <c r="D365" s="221" t="s">
        <v>156</v>
      </c>
      <c r="E365" s="243" t="s">
        <v>19</v>
      </c>
      <c r="F365" s="244" t="s">
        <v>160</v>
      </c>
      <c r="G365" s="242"/>
      <c r="H365" s="245">
        <v>45.993000000000002</v>
      </c>
      <c r="I365" s="246"/>
      <c r="J365" s="242"/>
      <c r="K365" s="242"/>
      <c r="L365" s="247"/>
      <c r="M365" s="248"/>
      <c r="N365" s="249"/>
      <c r="O365" s="249"/>
      <c r="P365" s="249"/>
      <c r="Q365" s="249"/>
      <c r="R365" s="249"/>
      <c r="S365" s="249"/>
      <c r="T365" s="25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51" t="s">
        <v>156</v>
      </c>
      <c r="AU365" s="251" t="s">
        <v>169</v>
      </c>
      <c r="AV365" s="15" t="s">
        <v>151</v>
      </c>
      <c r="AW365" s="15" t="s">
        <v>35</v>
      </c>
      <c r="AX365" s="15" t="s">
        <v>81</v>
      </c>
      <c r="AY365" s="251" t="s">
        <v>144</v>
      </c>
    </row>
    <row r="366" s="2" customFormat="1" ht="16.5" customHeight="1">
      <c r="A366" s="39"/>
      <c r="B366" s="40"/>
      <c r="C366" s="253" t="s">
        <v>457</v>
      </c>
      <c r="D366" s="253" t="s">
        <v>209</v>
      </c>
      <c r="E366" s="254" t="s">
        <v>429</v>
      </c>
      <c r="F366" s="255" t="s">
        <v>430</v>
      </c>
      <c r="G366" s="256" t="s">
        <v>149</v>
      </c>
      <c r="H366" s="257">
        <v>48.292999999999999</v>
      </c>
      <c r="I366" s="258"/>
      <c r="J366" s="259">
        <f>ROUND(I366*H366,2)</f>
        <v>0</v>
      </c>
      <c r="K366" s="255" t="s">
        <v>150</v>
      </c>
      <c r="L366" s="260"/>
      <c r="M366" s="261" t="s">
        <v>19</v>
      </c>
      <c r="N366" s="262" t="s">
        <v>45</v>
      </c>
      <c r="O366" s="85"/>
      <c r="P366" s="210">
        <f>O366*H366</f>
        <v>0</v>
      </c>
      <c r="Q366" s="210">
        <v>0.0023999999999999998</v>
      </c>
      <c r="R366" s="210">
        <f>Q366*H366</f>
        <v>0.11590319999999998</v>
      </c>
      <c r="S366" s="210">
        <v>0</v>
      </c>
      <c r="T366" s="21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12" t="s">
        <v>201</v>
      </c>
      <c r="AT366" s="212" t="s">
        <v>209</v>
      </c>
      <c r="AU366" s="212" t="s">
        <v>169</v>
      </c>
      <c r="AY366" s="18" t="s">
        <v>144</v>
      </c>
      <c r="BE366" s="213">
        <f>IF(N366="základní",J366,0)</f>
        <v>0</v>
      </c>
      <c r="BF366" s="213">
        <f>IF(N366="snížená",J366,0)</f>
        <v>0</v>
      </c>
      <c r="BG366" s="213">
        <f>IF(N366="zákl. přenesená",J366,0)</f>
        <v>0</v>
      </c>
      <c r="BH366" s="213">
        <f>IF(N366="sníž. přenesená",J366,0)</f>
        <v>0</v>
      </c>
      <c r="BI366" s="213">
        <f>IF(N366="nulová",J366,0)</f>
        <v>0</v>
      </c>
      <c r="BJ366" s="18" t="s">
        <v>152</v>
      </c>
      <c r="BK366" s="213">
        <f>ROUND(I366*H366,2)</f>
        <v>0</v>
      </c>
      <c r="BL366" s="18" t="s">
        <v>151</v>
      </c>
      <c r="BM366" s="212" t="s">
        <v>458</v>
      </c>
    </row>
    <row r="367" s="14" customFormat="1">
      <c r="A367" s="14"/>
      <c r="B367" s="230"/>
      <c r="C367" s="231"/>
      <c r="D367" s="221" t="s">
        <v>156</v>
      </c>
      <c r="E367" s="231"/>
      <c r="F367" s="233" t="s">
        <v>459</v>
      </c>
      <c r="G367" s="231"/>
      <c r="H367" s="234">
        <v>48.292999999999999</v>
      </c>
      <c r="I367" s="235"/>
      <c r="J367" s="231"/>
      <c r="K367" s="231"/>
      <c r="L367" s="236"/>
      <c r="M367" s="237"/>
      <c r="N367" s="238"/>
      <c r="O367" s="238"/>
      <c r="P367" s="238"/>
      <c r="Q367" s="238"/>
      <c r="R367" s="238"/>
      <c r="S367" s="238"/>
      <c r="T367" s="239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0" t="s">
        <v>156</v>
      </c>
      <c r="AU367" s="240" t="s">
        <v>169</v>
      </c>
      <c r="AV367" s="14" t="s">
        <v>152</v>
      </c>
      <c r="AW367" s="14" t="s">
        <v>4</v>
      </c>
      <c r="AX367" s="14" t="s">
        <v>81</v>
      </c>
      <c r="AY367" s="240" t="s">
        <v>144</v>
      </c>
    </row>
    <row r="368" s="2" customFormat="1" ht="24.15" customHeight="1">
      <c r="A368" s="39"/>
      <c r="B368" s="40"/>
      <c r="C368" s="201" t="s">
        <v>460</v>
      </c>
      <c r="D368" s="201" t="s">
        <v>146</v>
      </c>
      <c r="E368" s="202" t="s">
        <v>434</v>
      </c>
      <c r="F368" s="203" t="s">
        <v>435</v>
      </c>
      <c r="G368" s="204" t="s">
        <v>149</v>
      </c>
      <c r="H368" s="205">
        <v>45.993000000000002</v>
      </c>
      <c r="I368" s="206"/>
      <c r="J368" s="207">
        <f>ROUND(I368*H368,2)</f>
        <v>0</v>
      </c>
      <c r="K368" s="203" t="s">
        <v>150</v>
      </c>
      <c r="L368" s="45"/>
      <c r="M368" s="208" t="s">
        <v>19</v>
      </c>
      <c r="N368" s="209" t="s">
        <v>45</v>
      </c>
      <c r="O368" s="85"/>
      <c r="P368" s="210">
        <f>O368*H368</f>
        <v>0</v>
      </c>
      <c r="Q368" s="210">
        <v>8.0000000000000007E-05</v>
      </c>
      <c r="R368" s="210">
        <f>Q368*H368</f>
        <v>0.0036794400000000004</v>
      </c>
      <c r="S368" s="210">
        <v>0</v>
      </c>
      <c r="T368" s="211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12" t="s">
        <v>151</v>
      </c>
      <c r="AT368" s="212" t="s">
        <v>146</v>
      </c>
      <c r="AU368" s="212" t="s">
        <v>169</v>
      </c>
      <c r="AY368" s="18" t="s">
        <v>144</v>
      </c>
      <c r="BE368" s="213">
        <f>IF(N368="základní",J368,0)</f>
        <v>0</v>
      </c>
      <c r="BF368" s="213">
        <f>IF(N368="snížená",J368,0)</f>
        <v>0</v>
      </c>
      <c r="BG368" s="213">
        <f>IF(N368="zákl. přenesená",J368,0)</f>
        <v>0</v>
      </c>
      <c r="BH368" s="213">
        <f>IF(N368="sníž. přenesená",J368,0)</f>
        <v>0</v>
      </c>
      <c r="BI368" s="213">
        <f>IF(N368="nulová",J368,0)</f>
        <v>0</v>
      </c>
      <c r="BJ368" s="18" t="s">
        <v>152</v>
      </c>
      <c r="BK368" s="213">
        <f>ROUND(I368*H368,2)</f>
        <v>0</v>
      </c>
      <c r="BL368" s="18" t="s">
        <v>151</v>
      </c>
      <c r="BM368" s="212" t="s">
        <v>461</v>
      </c>
    </row>
    <row r="369" s="2" customFormat="1">
      <c r="A369" s="39"/>
      <c r="B369" s="40"/>
      <c r="C369" s="41"/>
      <c r="D369" s="214" t="s">
        <v>154</v>
      </c>
      <c r="E369" s="41"/>
      <c r="F369" s="215" t="s">
        <v>437</v>
      </c>
      <c r="G369" s="41"/>
      <c r="H369" s="41"/>
      <c r="I369" s="216"/>
      <c r="J369" s="41"/>
      <c r="K369" s="41"/>
      <c r="L369" s="45"/>
      <c r="M369" s="217"/>
      <c r="N369" s="218"/>
      <c r="O369" s="85"/>
      <c r="P369" s="85"/>
      <c r="Q369" s="85"/>
      <c r="R369" s="85"/>
      <c r="S369" s="85"/>
      <c r="T369" s="86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154</v>
      </c>
      <c r="AU369" s="18" t="s">
        <v>169</v>
      </c>
    </row>
    <row r="370" s="2" customFormat="1" ht="16.5" customHeight="1">
      <c r="A370" s="39"/>
      <c r="B370" s="40"/>
      <c r="C370" s="201" t="s">
        <v>462</v>
      </c>
      <c r="D370" s="201" t="s">
        <v>146</v>
      </c>
      <c r="E370" s="202" t="s">
        <v>463</v>
      </c>
      <c r="F370" s="203" t="s">
        <v>464</v>
      </c>
      <c r="G370" s="204" t="s">
        <v>149</v>
      </c>
      <c r="H370" s="205">
        <v>45.993000000000002</v>
      </c>
      <c r="I370" s="206"/>
      <c r="J370" s="207">
        <f>ROUND(I370*H370,2)</f>
        <v>0</v>
      </c>
      <c r="K370" s="203" t="s">
        <v>150</v>
      </c>
      <c r="L370" s="45"/>
      <c r="M370" s="208" t="s">
        <v>19</v>
      </c>
      <c r="N370" s="209" t="s">
        <v>45</v>
      </c>
      <c r="O370" s="85"/>
      <c r="P370" s="210">
        <f>O370*H370</f>
        <v>0</v>
      </c>
      <c r="Q370" s="210">
        <v>0.00018000000000000001</v>
      </c>
      <c r="R370" s="210">
        <f>Q370*H370</f>
        <v>0.0082787400000000014</v>
      </c>
      <c r="S370" s="210">
        <v>0</v>
      </c>
      <c r="T370" s="211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12" t="s">
        <v>151</v>
      </c>
      <c r="AT370" s="212" t="s">
        <v>146</v>
      </c>
      <c r="AU370" s="212" t="s">
        <v>169</v>
      </c>
      <c r="AY370" s="18" t="s">
        <v>144</v>
      </c>
      <c r="BE370" s="213">
        <f>IF(N370="základní",J370,0)</f>
        <v>0</v>
      </c>
      <c r="BF370" s="213">
        <f>IF(N370="snížená",J370,0)</f>
        <v>0</v>
      </c>
      <c r="BG370" s="213">
        <f>IF(N370="zákl. přenesená",J370,0)</f>
        <v>0</v>
      </c>
      <c r="BH370" s="213">
        <f>IF(N370="sníž. přenesená",J370,0)</f>
        <v>0</v>
      </c>
      <c r="BI370" s="213">
        <f>IF(N370="nulová",J370,0)</f>
        <v>0</v>
      </c>
      <c r="BJ370" s="18" t="s">
        <v>152</v>
      </c>
      <c r="BK370" s="213">
        <f>ROUND(I370*H370,2)</f>
        <v>0</v>
      </c>
      <c r="BL370" s="18" t="s">
        <v>151</v>
      </c>
      <c r="BM370" s="212" t="s">
        <v>465</v>
      </c>
    </row>
    <row r="371" s="2" customFormat="1">
      <c r="A371" s="39"/>
      <c r="B371" s="40"/>
      <c r="C371" s="41"/>
      <c r="D371" s="214" t="s">
        <v>154</v>
      </c>
      <c r="E371" s="41"/>
      <c r="F371" s="215" t="s">
        <v>466</v>
      </c>
      <c r="G371" s="41"/>
      <c r="H371" s="41"/>
      <c r="I371" s="216"/>
      <c r="J371" s="41"/>
      <c r="K371" s="41"/>
      <c r="L371" s="45"/>
      <c r="M371" s="217"/>
      <c r="N371" s="218"/>
      <c r="O371" s="85"/>
      <c r="P371" s="85"/>
      <c r="Q371" s="85"/>
      <c r="R371" s="85"/>
      <c r="S371" s="85"/>
      <c r="T371" s="86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154</v>
      </c>
      <c r="AU371" s="18" t="s">
        <v>169</v>
      </c>
    </row>
    <row r="372" s="2" customFormat="1" ht="16.5" customHeight="1">
      <c r="A372" s="39"/>
      <c r="B372" s="40"/>
      <c r="C372" s="201" t="s">
        <v>467</v>
      </c>
      <c r="D372" s="201" t="s">
        <v>146</v>
      </c>
      <c r="E372" s="202" t="s">
        <v>468</v>
      </c>
      <c r="F372" s="203" t="s">
        <v>469</v>
      </c>
      <c r="G372" s="204" t="s">
        <v>149</v>
      </c>
      <c r="H372" s="205">
        <v>45.993000000000002</v>
      </c>
      <c r="I372" s="206"/>
      <c r="J372" s="207">
        <f>ROUND(I372*H372,2)</f>
        <v>0</v>
      </c>
      <c r="K372" s="203" t="s">
        <v>150</v>
      </c>
      <c r="L372" s="45"/>
      <c r="M372" s="208" t="s">
        <v>19</v>
      </c>
      <c r="N372" s="209" t="s">
        <v>45</v>
      </c>
      <c r="O372" s="85"/>
      <c r="P372" s="210">
        <f>O372*H372</f>
        <v>0</v>
      </c>
      <c r="Q372" s="210">
        <v>0.0038</v>
      </c>
      <c r="R372" s="210">
        <f>Q372*H372</f>
        <v>0.1747734</v>
      </c>
      <c r="S372" s="210">
        <v>0</v>
      </c>
      <c r="T372" s="211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12" t="s">
        <v>151</v>
      </c>
      <c r="AT372" s="212" t="s">
        <v>146</v>
      </c>
      <c r="AU372" s="212" t="s">
        <v>169</v>
      </c>
      <c r="AY372" s="18" t="s">
        <v>144</v>
      </c>
      <c r="BE372" s="213">
        <f>IF(N372="základní",J372,0)</f>
        <v>0</v>
      </c>
      <c r="BF372" s="213">
        <f>IF(N372="snížená",J372,0)</f>
        <v>0</v>
      </c>
      <c r="BG372" s="213">
        <f>IF(N372="zákl. přenesená",J372,0)</f>
        <v>0</v>
      </c>
      <c r="BH372" s="213">
        <f>IF(N372="sníž. přenesená",J372,0)</f>
        <v>0</v>
      </c>
      <c r="BI372" s="213">
        <f>IF(N372="nulová",J372,0)</f>
        <v>0</v>
      </c>
      <c r="BJ372" s="18" t="s">
        <v>152</v>
      </c>
      <c r="BK372" s="213">
        <f>ROUND(I372*H372,2)</f>
        <v>0</v>
      </c>
      <c r="BL372" s="18" t="s">
        <v>151</v>
      </c>
      <c r="BM372" s="212" t="s">
        <v>470</v>
      </c>
    </row>
    <row r="373" s="2" customFormat="1">
      <c r="A373" s="39"/>
      <c r="B373" s="40"/>
      <c r="C373" s="41"/>
      <c r="D373" s="214" t="s">
        <v>154</v>
      </c>
      <c r="E373" s="41"/>
      <c r="F373" s="215" t="s">
        <v>471</v>
      </c>
      <c r="G373" s="41"/>
      <c r="H373" s="41"/>
      <c r="I373" s="216"/>
      <c r="J373" s="41"/>
      <c r="K373" s="41"/>
      <c r="L373" s="45"/>
      <c r="M373" s="217"/>
      <c r="N373" s="218"/>
      <c r="O373" s="85"/>
      <c r="P373" s="85"/>
      <c r="Q373" s="85"/>
      <c r="R373" s="85"/>
      <c r="S373" s="85"/>
      <c r="T373" s="86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154</v>
      </c>
      <c r="AU373" s="18" t="s">
        <v>169</v>
      </c>
    </row>
    <row r="374" s="2" customFormat="1" ht="16.5" customHeight="1">
      <c r="A374" s="39"/>
      <c r="B374" s="40"/>
      <c r="C374" s="201" t="s">
        <v>472</v>
      </c>
      <c r="D374" s="201" t="s">
        <v>146</v>
      </c>
      <c r="E374" s="202" t="s">
        <v>405</v>
      </c>
      <c r="F374" s="203" t="s">
        <v>406</v>
      </c>
      <c r="G374" s="204" t="s">
        <v>149</v>
      </c>
      <c r="H374" s="205">
        <v>72.859999999999999</v>
      </c>
      <c r="I374" s="206"/>
      <c r="J374" s="207">
        <f>ROUND(I374*H374,2)</f>
        <v>0</v>
      </c>
      <c r="K374" s="203" t="s">
        <v>150</v>
      </c>
      <c r="L374" s="45"/>
      <c r="M374" s="208" t="s">
        <v>19</v>
      </c>
      <c r="N374" s="209" t="s">
        <v>45</v>
      </c>
      <c r="O374" s="85"/>
      <c r="P374" s="210">
        <f>O374*H374</f>
        <v>0</v>
      </c>
      <c r="Q374" s="210">
        <v>0.00025999999999999998</v>
      </c>
      <c r="R374" s="210">
        <f>Q374*H374</f>
        <v>0.018943599999999998</v>
      </c>
      <c r="S374" s="210">
        <v>0</v>
      </c>
      <c r="T374" s="211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12" t="s">
        <v>151</v>
      </c>
      <c r="AT374" s="212" t="s">
        <v>146</v>
      </c>
      <c r="AU374" s="212" t="s">
        <v>169</v>
      </c>
      <c r="AY374" s="18" t="s">
        <v>144</v>
      </c>
      <c r="BE374" s="213">
        <f>IF(N374="základní",J374,0)</f>
        <v>0</v>
      </c>
      <c r="BF374" s="213">
        <f>IF(N374="snížená",J374,0)</f>
        <v>0</v>
      </c>
      <c r="BG374" s="213">
        <f>IF(N374="zákl. přenesená",J374,0)</f>
        <v>0</v>
      </c>
      <c r="BH374" s="213">
        <f>IF(N374="sníž. přenesená",J374,0)</f>
        <v>0</v>
      </c>
      <c r="BI374" s="213">
        <f>IF(N374="nulová",J374,0)</f>
        <v>0</v>
      </c>
      <c r="BJ374" s="18" t="s">
        <v>152</v>
      </c>
      <c r="BK374" s="213">
        <f>ROUND(I374*H374,2)</f>
        <v>0</v>
      </c>
      <c r="BL374" s="18" t="s">
        <v>151</v>
      </c>
      <c r="BM374" s="212" t="s">
        <v>473</v>
      </c>
    </row>
    <row r="375" s="2" customFormat="1">
      <c r="A375" s="39"/>
      <c r="B375" s="40"/>
      <c r="C375" s="41"/>
      <c r="D375" s="214" t="s">
        <v>154</v>
      </c>
      <c r="E375" s="41"/>
      <c r="F375" s="215" t="s">
        <v>408</v>
      </c>
      <c r="G375" s="41"/>
      <c r="H375" s="41"/>
      <c r="I375" s="216"/>
      <c r="J375" s="41"/>
      <c r="K375" s="41"/>
      <c r="L375" s="45"/>
      <c r="M375" s="217"/>
      <c r="N375" s="218"/>
      <c r="O375" s="85"/>
      <c r="P375" s="85"/>
      <c r="Q375" s="85"/>
      <c r="R375" s="85"/>
      <c r="S375" s="85"/>
      <c r="T375" s="86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154</v>
      </c>
      <c r="AU375" s="18" t="s">
        <v>169</v>
      </c>
    </row>
    <row r="376" s="2" customFormat="1" ht="37.8" customHeight="1">
      <c r="A376" s="39"/>
      <c r="B376" s="40"/>
      <c r="C376" s="201" t="s">
        <v>474</v>
      </c>
      <c r="D376" s="201" t="s">
        <v>146</v>
      </c>
      <c r="E376" s="202" t="s">
        <v>410</v>
      </c>
      <c r="F376" s="203" t="s">
        <v>411</v>
      </c>
      <c r="G376" s="204" t="s">
        <v>149</v>
      </c>
      <c r="H376" s="205">
        <v>72.859999999999999</v>
      </c>
      <c r="I376" s="206"/>
      <c r="J376" s="207">
        <f>ROUND(I376*H376,2)</f>
        <v>0</v>
      </c>
      <c r="K376" s="203" t="s">
        <v>150</v>
      </c>
      <c r="L376" s="45"/>
      <c r="M376" s="208" t="s">
        <v>19</v>
      </c>
      <c r="N376" s="209" t="s">
        <v>45</v>
      </c>
      <c r="O376" s="85"/>
      <c r="P376" s="210">
        <f>O376*H376</f>
        <v>0</v>
      </c>
      <c r="Q376" s="210">
        <v>0.0086</v>
      </c>
      <c r="R376" s="210">
        <f>Q376*H376</f>
        <v>0.62659600000000004</v>
      </c>
      <c r="S376" s="210">
        <v>0</v>
      </c>
      <c r="T376" s="211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12" t="s">
        <v>151</v>
      </c>
      <c r="AT376" s="212" t="s">
        <v>146</v>
      </c>
      <c r="AU376" s="212" t="s">
        <v>169</v>
      </c>
      <c r="AY376" s="18" t="s">
        <v>144</v>
      </c>
      <c r="BE376" s="213">
        <f>IF(N376="základní",J376,0)</f>
        <v>0</v>
      </c>
      <c r="BF376" s="213">
        <f>IF(N376="snížená",J376,0)</f>
        <v>0</v>
      </c>
      <c r="BG376" s="213">
        <f>IF(N376="zákl. přenesená",J376,0)</f>
        <v>0</v>
      </c>
      <c r="BH376" s="213">
        <f>IF(N376="sníž. přenesená",J376,0)</f>
        <v>0</v>
      </c>
      <c r="BI376" s="213">
        <f>IF(N376="nulová",J376,0)</f>
        <v>0</v>
      </c>
      <c r="BJ376" s="18" t="s">
        <v>152</v>
      </c>
      <c r="BK376" s="213">
        <f>ROUND(I376*H376,2)</f>
        <v>0</v>
      </c>
      <c r="BL376" s="18" t="s">
        <v>151</v>
      </c>
      <c r="BM376" s="212" t="s">
        <v>475</v>
      </c>
    </row>
    <row r="377" s="2" customFormat="1">
      <c r="A377" s="39"/>
      <c r="B377" s="40"/>
      <c r="C377" s="41"/>
      <c r="D377" s="214" t="s">
        <v>154</v>
      </c>
      <c r="E377" s="41"/>
      <c r="F377" s="215" t="s">
        <v>413</v>
      </c>
      <c r="G377" s="41"/>
      <c r="H377" s="41"/>
      <c r="I377" s="216"/>
      <c r="J377" s="41"/>
      <c r="K377" s="41"/>
      <c r="L377" s="45"/>
      <c r="M377" s="217"/>
      <c r="N377" s="218"/>
      <c r="O377" s="85"/>
      <c r="P377" s="85"/>
      <c r="Q377" s="85"/>
      <c r="R377" s="85"/>
      <c r="S377" s="85"/>
      <c r="T377" s="86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154</v>
      </c>
      <c r="AU377" s="18" t="s">
        <v>169</v>
      </c>
    </row>
    <row r="378" s="13" customFormat="1">
      <c r="A378" s="13"/>
      <c r="B378" s="219"/>
      <c r="C378" s="220"/>
      <c r="D378" s="221" t="s">
        <v>156</v>
      </c>
      <c r="E378" s="222" t="s">
        <v>19</v>
      </c>
      <c r="F378" s="223" t="s">
        <v>476</v>
      </c>
      <c r="G378" s="220"/>
      <c r="H378" s="222" t="s">
        <v>19</v>
      </c>
      <c r="I378" s="224"/>
      <c r="J378" s="220"/>
      <c r="K378" s="220"/>
      <c r="L378" s="225"/>
      <c r="M378" s="226"/>
      <c r="N378" s="227"/>
      <c r="O378" s="227"/>
      <c r="P378" s="227"/>
      <c r="Q378" s="227"/>
      <c r="R378" s="227"/>
      <c r="S378" s="227"/>
      <c r="T378" s="228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29" t="s">
        <v>156</v>
      </c>
      <c r="AU378" s="229" t="s">
        <v>169</v>
      </c>
      <c r="AV378" s="13" t="s">
        <v>81</v>
      </c>
      <c r="AW378" s="13" t="s">
        <v>35</v>
      </c>
      <c r="AX378" s="13" t="s">
        <v>73</v>
      </c>
      <c r="AY378" s="229" t="s">
        <v>144</v>
      </c>
    </row>
    <row r="379" s="13" customFormat="1">
      <c r="A379" s="13"/>
      <c r="B379" s="219"/>
      <c r="C379" s="220"/>
      <c r="D379" s="221" t="s">
        <v>156</v>
      </c>
      <c r="E379" s="222" t="s">
        <v>19</v>
      </c>
      <c r="F379" s="223" t="s">
        <v>392</v>
      </c>
      <c r="G379" s="220"/>
      <c r="H379" s="222" t="s">
        <v>19</v>
      </c>
      <c r="I379" s="224"/>
      <c r="J379" s="220"/>
      <c r="K379" s="220"/>
      <c r="L379" s="225"/>
      <c r="M379" s="226"/>
      <c r="N379" s="227"/>
      <c r="O379" s="227"/>
      <c r="P379" s="227"/>
      <c r="Q379" s="227"/>
      <c r="R379" s="227"/>
      <c r="S379" s="227"/>
      <c r="T379" s="22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29" t="s">
        <v>156</v>
      </c>
      <c r="AU379" s="229" t="s">
        <v>169</v>
      </c>
      <c r="AV379" s="13" t="s">
        <v>81</v>
      </c>
      <c r="AW379" s="13" t="s">
        <v>35</v>
      </c>
      <c r="AX379" s="13" t="s">
        <v>73</v>
      </c>
      <c r="AY379" s="229" t="s">
        <v>144</v>
      </c>
    </row>
    <row r="380" s="14" customFormat="1">
      <c r="A380" s="14"/>
      <c r="B380" s="230"/>
      <c r="C380" s="231"/>
      <c r="D380" s="221" t="s">
        <v>156</v>
      </c>
      <c r="E380" s="232" t="s">
        <v>19</v>
      </c>
      <c r="F380" s="233" t="s">
        <v>477</v>
      </c>
      <c r="G380" s="231"/>
      <c r="H380" s="234">
        <v>29.527999999999999</v>
      </c>
      <c r="I380" s="235"/>
      <c r="J380" s="231"/>
      <c r="K380" s="231"/>
      <c r="L380" s="236"/>
      <c r="M380" s="237"/>
      <c r="N380" s="238"/>
      <c r="O380" s="238"/>
      <c r="P380" s="238"/>
      <c r="Q380" s="238"/>
      <c r="R380" s="238"/>
      <c r="S380" s="238"/>
      <c r="T380" s="23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40" t="s">
        <v>156</v>
      </c>
      <c r="AU380" s="240" t="s">
        <v>169</v>
      </c>
      <c r="AV380" s="14" t="s">
        <v>152</v>
      </c>
      <c r="AW380" s="14" t="s">
        <v>35</v>
      </c>
      <c r="AX380" s="14" t="s">
        <v>73</v>
      </c>
      <c r="AY380" s="240" t="s">
        <v>144</v>
      </c>
    </row>
    <row r="381" s="13" customFormat="1">
      <c r="A381" s="13"/>
      <c r="B381" s="219"/>
      <c r="C381" s="220"/>
      <c r="D381" s="221" t="s">
        <v>156</v>
      </c>
      <c r="E381" s="222" t="s">
        <v>19</v>
      </c>
      <c r="F381" s="223" t="s">
        <v>397</v>
      </c>
      <c r="G381" s="220"/>
      <c r="H381" s="222" t="s">
        <v>19</v>
      </c>
      <c r="I381" s="224"/>
      <c r="J381" s="220"/>
      <c r="K381" s="220"/>
      <c r="L381" s="225"/>
      <c r="M381" s="226"/>
      <c r="N381" s="227"/>
      <c r="O381" s="227"/>
      <c r="P381" s="227"/>
      <c r="Q381" s="227"/>
      <c r="R381" s="227"/>
      <c r="S381" s="227"/>
      <c r="T381" s="228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29" t="s">
        <v>156</v>
      </c>
      <c r="AU381" s="229" t="s">
        <v>169</v>
      </c>
      <c r="AV381" s="13" t="s">
        <v>81</v>
      </c>
      <c r="AW381" s="13" t="s">
        <v>35</v>
      </c>
      <c r="AX381" s="13" t="s">
        <v>73</v>
      </c>
      <c r="AY381" s="229" t="s">
        <v>144</v>
      </c>
    </row>
    <row r="382" s="14" customFormat="1">
      <c r="A382" s="14"/>
      <c r="B382" s="230"/>
      <c r="C382" s="231"/>
      <c r="D382" s="221" t="s">
        <v>156</v>
      </c>
      <c r="E382" s="232" t="s">
        <v>19</v>
      </c>
      <c r="F382" s="233" t="s">
        <v>478</v>
      </c>
      <c r="G382" s="231"/>
      <c r="H382" s="234">
        <v>4.3710000000000004</v>
      </c>
      <c r="I382" s="235"/>
      <c r="J382" s="231"/>
      <c r="K382" s="231"/>
      <c r="L382" s="236"/>
      <c r="M382" s="237"/>
      <c r="N382" s="238"/>
      <c r="O382" s="238"/>
      <c r="P382" s="238"/>
      <c r="Q382" s="238"/>
      <c r="R382" s="238"/>
      <c r="S382" s="238"/>
      <c r="T382" s="239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40" t="s">
        <v>156</v>
      </c>
      <c r="AU382" s="240" t="s">
        <v>169</v>
      </c>
      <c r="AV382" s="14" t="s">
        <v>152</v>
      </c>
      <c r="AW382" s="14" t="s">
        <v>35</v>
      </c>
      <c r="AX382" s="14" t="s">
        <v>73</v>
      </c>
      <c r="AY382" s="240" t="s">
        <v>144</v>
      </c>
    </row>
    <row r="383" s="13" customFormat="1">
      <c r="A383" s="13"/>
      <c r="B383" s="219"/>
      <c r="C383" s="220"/>
      <c r="D383" s="221" t="s">
        <v>156</v>
      </c>
      <c r="E383" s="222" t="s">
        <v>19</v>
      </c>
      <c r="F383" s="223" t="s">
        <v>400</v>
      </c>
      <c r="G383" s="220"/>
      <c r="H383" s="222" t="s">
        <v>19</v>
      </c>
      <c r="I383" s="224"/>
      <c r="J383" s="220"/>
      <c r="K383" s="220"/>
      <c r="L383" s="225"/>
      <c r="M383" s="226"/>
      <c r="N383" s="227"/>
      <c r="O383" s="227"/>
      <c r="P383" s="227"/>
      <c r="Q383" s="227"/>
      <c r="R383" s="227"/>
      <c r="S383" s="227"/>
      <c r="T383" s="22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29" t="s">
        <v>156</v>
      </c>
      <c r="AU383" s="229" t="s">
        <v>169</v>
      </c>
      <c r="AV383" s="13" t="s">
        <v>81</v>
      </c>
      <c r="AW383" s="13" t="s">
        <v>35</v>
      </c>
      <c r="AX383" s="13" t="s">
        <v>73</v>
      </c>
      <c r="AY383" s="229" t="s">
        <v>144</v>
      </c>
    </row>
    <row r="384" s="14" customFormat="1">
      <c r="A384" s="14"/>
      <c r="B384" s="230"/>
      <c r="C384" s="231"/>
      <c r="D384" s="221" t="s">
        <v>156</v>
      </c>
      <c r="E384" s="232" t="s">
        <v>19</v>
      </c>
      <c r="F384" s="233" t="s">
        <v>479</v>
      </c>
      <c r="G384" s="231"/>
      <c r="H384" s="234">
        <v>5.8620000000000001</v>
      </c>
      <c r="I384" s="235"/>
      <c r="J384" s="231"/>
      <c r="K384" s="231"/>
      <c r="L384" s="236"/>
      <c r="M384" s="237"/>
      <c r="N384" s="238"/>
      <c r="O384" s="238"/>
      <c r="P384" s="238"/>
      <c r="Q384" s="238"/>
      <c r="R384" s="238"/>
      <c r="S384" s="238"/>
      <c r="T384" s="239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40" t="s">
        <v>156</v>
      </c>
      <c r="AU384" s="240" t="s">
        <v>169</v>
      </c>
      <c r="AV384" s="14" t="s">
        <v>152</v>
      </c>
      <c r="AW384" s="14" t="s">
        <v>35</v>
      </c>
      <c r="AX384" s="14" t="s">
        <v>73</v>
      </c>
      <c r="AY384" s="240" t="s">
        <v>144</v>
      </c>
    </row>
    <row r="385" s="13" customFormat="1">
      <c r="A385" s="13"/>
      <c r="B385" s="219"/>
      <c r="C385" s="220"/>
      <c r="D385" s="221" t="s">
        <v>156</v>
      </c>
      <c r="E385" s="222" t="s">
        <v>19</v>
      </c>
      <c r="F385" s="223" t="s">
        <v>401</v>
      </c>
      <c r="G385" s="220"/>
      <c r="H385" s="222" t="s">
        <v>19</v>
      </c>
      <c r="I385" s="224"/>
      <c r="J385" s="220"/>
      <c r="K385" s="220"/>
      <c r="L385" s="225"/>
      <c r="M385" s="226"/>
      <c r="N385" s="227"/>
      <c r="O385" s="227"/>
      <c r="P385" s="227"/>
      <c r="Q385" s="227"/>
      <c r="R385" s="227"/>
      <c r="S385" s="227"/>
      <c r="T385" s="228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29" t="s">
        <v>156</v>
      </c>
      <c r="AU385" s="229" t="s">
        <v>169</v>
      </c>
      <c r="AV385" s="13" t="s">
        <v>81</v>
      </c>
      <c r="AW385" s="13" t="s">
        <v>35</v>
      </c>
      <c r="AX385" s="13" t="s">
        <v>73</v>
      </c>
      <c r="AY385" s="229" t="s">
        <v>144</v>
      </c>
    </row>
    <row r="386" s="14" customFormat="1">
      <c r="A386" s="14"/>
      <c r="B386" s="230"/>
      <c r="C386" s="231"/>
      <c r="D386" s="221" t="s">
        <v>156</v>
      </c>
      <c r="E386" s="232" t="s">
        <v>19</v>
      </c>
      <c r="F386" s="233" t="s">
        <v>480</v>
      </c>
      <c r="G386" s="231"/>
      <c r="H386" s="234">
        <v>33.098999999999997</v>
      </c>
      <c r="I386" s="235"/>
      <c r="J386" s="231"/>
      <c r="K386" s="231"/>
      <c r="L386" s="236"/>
      <c r="M386" s="237"/>
      <c r="N386" s="238"/>
      <c r="O386" s="238"/>
      <c r="P386" s="238"/>
      <c r="Q386" s="238"/>
      <c r="R386" s="238"/>
      <c r="S386" s="238"/>
      <c r="T386" s="239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0" t="s">
        <v>156</v>
      </c>
      <c r="AU386" s="240" t="s">
        <v>169</v>
      </c>
      <c r="AV386" s="14" t="s">
        <v>152</v>
      </c>
      <c r="AW386" s="14" t="s">
        <v>35</v>
      </c>
      <c r="AX386" s="14" t="s">
        <v>73</v>
      </c>
      <c r="AY386" s="240" t="s">
        <v>144</v>
      </c>
    </row>
    <row r="387" s="15" customFormat="1">
      <c r="A387" s="15"/>
      <c r="B387" s="241"/>
      <c r="C387" s="242"/>
      <c r="D387" s="221" t="s">
        <v>156</v>
      </c>
      <c r="E387" s="243" t="s">
        <v>19</v>
      </c>
      <c r="F387" s="244" t="s">
        <v>160</v>
      </c>
      <c r="G387" s="242"/>
      <c r="H387" s="245">
        <v>72.859999999999999</v>
      </c>
      <c r="I387" s="246"/>
      <c r="J387" s="242"/>
      <c r="K387" s="242"/>
      <c r="L387" s="247"/>
      <c r="M387" s="248"/>
      <c r="N387" s="249"/>
      <c r="O387" s="249"/>
      <c r="P387" s="249"/>
      <c r="Q387" s="249"/>
      <c r="R387" s="249"/>
      <c r="S387" s="249"/>
      <c r="T387" s="250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51" t="s">
        <v>156</v>
      </c>
      <c r="AU387" s="251" t="s">
        <v>169</v>
      </c>
      <c r="AV387" s="15" t="s">
        <v>151</v>
      </c>
      <c r="AW387" s="15" t="s">
        <v>35</v>
      </c>
      <c r="AX387" s="15" t="s">
        <v>81</v>
      </c>
      <c r="AY387" s="251" t="s">
        <v>144</v>
      </c>
    </row>
    <row r="388" s="2" customFormat="1" ht="16.5" customHeight="1">
      <c r="A388" s="39"/>
      <c r="B388" s="40"/>
      <c r="C388" s="253" t="s">
        <v>481</v>
      </c>
      <c r="D388" s="253" t="s">
        <v>209</v>
      </c>
      <c r="E388" s="254" t="s">
        <v>482</v>
      </c>
      <c r="F388" s="255" t="s">
        <v>483</v>
      </c>
      <c r="G388" s="256" t="s">
        <v>149</v>
      </c>
      <c r="H388" s="257">
        <v>76.503</v>
      </c>
      <c r="I388" s="258"/>
      <c r="J388" s="259">
        <f>ROUND(I388*H388,2)</f>
        <v>0</v>
      </c>
      <c r="K388" s="255" t="s">
        <v>150</v>
      </c>
      <c r="L388" s="260"/>
      <c r="M388" s="261" t="s">
        <v>19</v>
      </c>
      <c r="N388" s="262" t="s">
        <v>45</v>
      </c>
      <c r="O388" s="85"/>
      <c r="P388" s="210">
        <f>O388*H388</f>
        <v>0</v>
      </c>
      <c r="Q388" s="210">
        <v>0.0055999999999999999</v>
      </c>
      <c r="R388" s="210">
        <f>Q388*H388</f>
        <v>0.42841679999999999</v>
      </c>
      <c r="S388" s="210">
        <v>0</v>
      </c>
      <c r="T388" s="211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12" t="s">
        <v>201</v>
      </c>
      <c r="AT388" s="212" t="s">
        <v>209</v>
      </c>
      <c r="AU388" s="212" t="s">
        <v>169</v>
      </c>
      <c r="AY388" s="18" t="s">
        <v>144</v>
      </c>
      <c r="BE388" s="213">
        <f>IF(N388="základní",J388,0)</f>
        <v>0</v>
      </c>
      <c r="BF388" s="213">
        <f>IF(N388="snížená",J388,0)</f>
        <v>0</v>
      </c>
      <c r="BG388" s="213">
        <f>IF(N388="zákl. přenesená",J388,0)</f>
        <v>0</v>
      </c>
      <c r="BH388" s="213">
        <f>IF(N388="sníž. přenesená",J388,0)</f>
        <v>0</v>
      </c>
      <c r="BI388" s="213">
        <f>IF(N388="nulová",J388,0)</f>
        <v>0</v>
      </c>
      <c r="BJ388" s="18" t="s">
        <v>152</v>
      </c>
      <c r="BK388" s="213">
        <f>ROUND(I388*H388,2)</f>
        <v>0</v>
      </c>
      <c r="BL388" s="18" t="s">
        <v>151</v>
      </c>
      <c r="BM388" s="212" t="s">
        <v>484</v>
      </c>
    </row>
    <row r="389" s="14" customFormat="1">
      <c r="A389" s="14"/>
      <c r="B389" s="230"/>
      <c r="C389" s="231"/>
      <c r="D389" s="221" t="s">
        <v>156</v>
      </c>
      <c r="E389" s="231"/>
      <c r="F389" s="233" t="s">
        <v>485</v>
      </c>
      <c r="G389" s="231"/>
      <c r="H389" s="234">
        <v>76.503</v>
      </c>
      <c r="I389" s="235"/>
      <c r="J389" s="231"/>
      <c r="K389" s="231"/>
      <c r="L389" s="236"/>
      <c r="M389" s="237"/>
      <c r="N389" s="238"/>
      <c r="O389" s="238"/>
      <c r="P389" s="238"/>
      <c r="Q389" s="238"/>
      <c r="R389" s="238"/>
      <c r="S389" s="238"/>
      <c r="T389" s="239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40" t="s">
        <v>156</v>
      </c>
      <c r="AU389" s="240" t="s">
        <v>169</v>
      </c>
      <c r="AV389" s="14" t="s">
        <v>152</v>
      </c>
      <c r="AW389" s="14" t="s">
        <v>4</v>
      </c>
      <c r="AX389" s="14" t="s">
        <v>81</v>
      </c>
      <c r="AY389" s="240" t="s">
        <v>144</v>
      </c>
    </row>
    <row r="390" s="2" customFormat="1" ht="24.15" customHeight="1">
      <c r="A390" s="39"/>
      <c r="B390" s="40"/>
      <c r="C390" s="201" t="s">
        <v>486</v>
      </c>
      <c r="D390" s="201" t="s">
        <v>146</v>
      </c>
      <c r="E390" s="202" t="s">
        <v>434</v>
      </c>
      <c r="F390" s="203" t="s">
        <v>435</v>
      </c>
      <c r="G390" s="204" t="s">
        <v>149</v>
      </c>
      <c r="H390" s="205">
        <v>72.859999999999999</v>
      </c>
      <c r="I390" s="206"/>
      <c r="J390" s="207">
        <f>ROUND(I390*H390,2)</f>
        <v>0</v>
      </c>
      <c r="K390" s="203" t="s">
        <v>150</v>
      </c>
      <c r="L390" s="45"/>
      <c r="M390" s="208" t="s">
        <v>19</v>
      </c>
      <c r="N390" s="209" t="s">
        <v>45</v>
      </c>
      <c r="O390" s="85"/>
      <c r="P390" s="210">
        <f>O390*H390</f>
        <v>0</v>
      </c>
      <c r="Q390" s="210">
        <v>8.0000000000000007E-05</v>
      </c>
      <c r="R390" s="210">
        <f>Q390*H390</f>
        <v>0.0058288000000000003</v>
      </c>
      <c r="S390" s="210">
        <v>0</v>
      </c>
      <c r="T390" s="211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12" t="s">
        <v>151</v>
      </c>
      <c r="AT390" s="212" t="s">
        <v>146</v>
      </c>
      <c r="AU390" s="212" t="s">
        <v>169</v>
      </c>
      <c r="AY390" s="18" t="s">
        <v>144</v>
      </c>
      <c r="BE390" s="213">
        <f>IF(N390="základní",J390,0)</f>
        <v>0</v>
      </c>
      <c r="BF390" s="213">
        <f>IF(N390="snížená",J390,0)</f>
        <v>0</v>
      </c>
      <c r="BG390" s="213">
        <f>IF(N390="zákl. přenesená",J390,0)</f>
        <v>0</v>
      </c>
      <c r="BH390" s="213">
        <f>IF(N390="sníž. přenesená",J390,0)</f>
        <v>0</v>
      </c>
      <c r="BI390" s="213">
        <f>IF(N390="nulová",J390,0)</f>
        <v>0</v>
      </c>
      <c r="BJ390" s="18" t="s">
        <v>152</v>
      </c>
      <c r="BK390" s="213">
        <f>ROUND(I390*H390,2)</f>
        <v>0</v>
      </c>
      <c r="BL390" s="18" t="s">
        <v>151</v>
      </c>
      <c r="BM390" s="212" t="s">
        <v>487</v>
      </c>
    </row>
    <row r="391" s="2" customFormat="1">
      <c r="A391" s="39"/>
      <c r="B391" s="40"/>
      <c r="C391" s="41"/>
      <c r="D391" s="214" t="s">
        <v>154</v>
      </c>
      <c r="E391" s="41"/>
      <c r="F391" s="215" t="s">
        <v>437</v>
      </c>
      <c r="G391" s="41"/>
      <c r="H391" s="41"/>
      <c r="I391" s="216"/>
      <c r="J391" s="41"/>
      <c r="K391" s="41"/>
      <c r="L391" s="45"/>
      <c r="M391" s="217"/>
      <c r="N391" s="218"/>
      <c r="O391" s="85"/>
      <c r="P391" s="85"/>
      <c r="Q391" s="85"/>
      <c r="R391" s="85"/>
      <c r="S391" s="85"/>
      <c r="T391" s="86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154</v>
      </c>
      <c r="AU391" s="18" t="s">
        <v>169</v>
      </c>
    </row>
    <row r="392" s="2" customFormat="1" ht="16.5" customHeight="1">
      <c r="A392" s="39"/>
      <c r="B392" s="40"/>
      <c r="C392" s="201" t="s">
        <v>488</v>
      </c>
      <c r="D392" s="201" t="s">
        <v>146</v>
      </c>
      <c r="E392" s="202" t="s">
        <v>463</v>
      </c>
      <c r="F392" s="203" t="s">
        <v>464</v>
      </c>
      <c r="G392" s="204" t="s">
        <v>149</v>
      </c>
      <c r="H392" s="205">
        <v>72.859999999999999</v>
      </c>
      <c r="I392" s="206"/>
      <c r="J392" s="207">
        <f>ROUND(I392*H392,2)</f>
        <v>0</v>
      </c>
      <c r="K392" s="203" t="s">
        <v>150</v>
      </c>
      <c r="L392" s="45"/>
      <c r="M392" s="208" t="s">
        <v>19</v>
      </c>
      <c r="N392" s="209" t="s">
        <v>45</v>
      </c>
      <c r="O392" s="85"/>
      <c r="P392" s="210">
        <f>O392*H392</f>
        <v>0</v>
      </c>
      <c r="Q392" s="210">
        <v>0.00018000000000000001</v>
      </c>
      <c r="R392" s="210">
        <f>Q392*H392</f>
        <v>0.013114800000000001</v>
      </c>
      <c r="S392" s="210">
        <v>0</v>
      </c>
      <c r="T392" s="211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12" t="s">
        <v>151</v>
      </c>
      <c r="AT392" s="212" t="s">
        <v>146</v>
      </c>
      <c r="AU392" s="212" t="s">
        <v>169</v>
      </c>
      <c r="AY392" s="18" t="s">
        <v>144</v>
      </c>
      <c r="BE392" s="213">
        <f>IF(N392="základní",J392,0)</f>
        <v>0</v>
      </c>
      <c r="BF392" s="213">
        <f>IF(N392="snížená",J392,0)</f>
        <v>0</v>
      </c>
      <c r="BG392" s="213">
        <f>IF(N392="zákl. přenesená",J392,0)</f>
        <v>0</v>
      </c>
      <c r="BH392" s="213">
        <f>IF(N392="sníž. přenesená",J392,0)</f>
        <v>0</v>
      </c>
      <c r="BI392" s="213">
        <f>IF(N392="nulová",J392,0)</f>
        <v>0</v>
      </c>
      <c r="BJ392" s="18" t="s">
        <v>152</v>
      </c>
      <c r="BK392" s="213">
        <f>ROUND(I392*H392,2)</f>
        <v>0</v>
      </c>
      <c r="BL392" s="18" t="s">
        <v>151</v>
      </c>
      <c r="BM392" s="212" t="s">
        <v>489</v>
      </c>
    </row>
    <row r="393" s="2" customFormat="1">
      <c r="A393" s="39"/>
      <c r="B393" s="40"/>
      <c r="C393" s="41"/>
      <c r="D393" s="214" t="s">
        <v>154</v>
      </c>
      <c r="E393" s="41"/>
      <c r="F393" s="215" t="s">
        <v>466</v>
      </c>
      <c r="G393" s="41"/>
      <c r="H393" s="41"/>
      <c r="I393" s="216"/>
      <c r="J393" s="41"/>
      <c r="K393" s="41"/>
      <c r="L393" s="45"/>
      <c r="M393" s="217"/>
      <c r="N393" s="218"/>
      <c r="O393" s="85"/>
      <c r="P393" s="85"/>
      <c r="Q393" s="85"/>
      <c r="R393" s="85"/>
      <c r="S393" s="85"/>
      <c r="T393" s="86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154</v>
      </c>
      <c r="AU393" s="18" t="s">
        <v>169</v>
      </c>
    </row>
    <row r="394" s="2" customFormat="1" ht="16.5" customHeight="1">
      <c r="A394" s="39"/>
      <c r="B394" s="40"/>
      <c r="C394" s="201" t="s">
        <v>490</v>
      </c>
      <c r="D394" s="201" t="s">
        <v>146</v>
      </c>
      <c r="E394" s="202" t="s">
        <v>468</v>
      </c>
      <c r="F394" s="203" t="s">
        <v>469</v>
      </c>
      <c r="G394" s="204" t="s">
        <v>149</v>
      </c>
      <c r="H394" s="205">
        <v>72.859999999999999</v>
      </c>
      <c r="I394" s="206"/>
      <c r="J394" s="207">
        <f>ROUND(I394*H394,2)</f>
        <v>0</v>
      </c>
      <c r="K394" s="203" t="s">
        <v>150</v>
      </c>
      <c r="L394" s="45"/>
      <c r="M394" s="208" t="s">
        <v>19</v>
      </c>
      <c r="N394" s="209" t="s">
        <v>45</v>
      </c>
      <c r="O394" s="85"/>
      <c r="P394" s="210">
        <f>O394*H394</f>
        <v>0</v>
      </c>
      <c r="Q394" s="210">
        <v>0.0038</v>
      </c>
      <c r="R394" s="210">
        <f>Q394*H394</f>
        <v>0.276868</v>
      </c>
      <c r="S394" s="210">
        <v>0</v>
      </c>
      <c r="T394" s="211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12" t="s">
        <v>151</v>
      </c>
      <c r="AT394" s="212" t="s">
        <v>146</v>
      </c>
      <c r="AU394" s="212" t="s">
        <v>169</v>
      </c>
      <c r="AY394" s="18" t="s">
        <v>144</v>
      </c>
      <c r="BE394" s="213">
        <f>IF(N394="základní",J394,0)</f>
        <v>0</v>
      </c>
      <c r="BF394" s="213">
        <f>IF(N394="snížená",J394,0)</f>
        <v>0</v>
      </c>
      <c r="BG394" s="213">
        <f>IF(N394="zákl. přenesená",J394,0)</f>
        <v>0</v>
      </c>
      <c r="BH394" s="213">
        <f>IF(N394="sníž. přenesená",J394,0)</f>
        <v>0</v>
      </c>
      <c r="BI394" s="213">
        <f>IF(N394="nulová",J394,0)</f>
        <v>0</v>
      </c>
      <c r="BJ394" s="18" t="s">
        <v>152</v>
      </c>
      <c r="BK394" s="213">
        <f>ROUND(I394*H394,2)</f>
        <v>0</v>
      </c>
      <c r="BL394" s="18" t="s">
        <v>151</v>
      </c>
      <c r="BM394" s="212" t="s">
        <v>491</v>
      </c>
    </row>
    <row r="395" s="2" customFormat="1">
      <c r="A395" s="39"/>
      <c r="B395" s="40"/>
      <c r="C395" s="41"/>
      <c r="D395" s="214" t="s">
        <v>154</v>
      </c>
      <c r="E395" s="41"/>
      <c r="F395" s="215" t="s">
        <v>471</v>
      </c>
      <c r="G395" s="41"/>
      <c r="H395" s="41"/>
      <c r="I395" s="216"/>
      <c r="J395" s="41"/>
      <c r="K395" s="41"/>
      <c r="L395" s="45"/>
      <c r="M395" s="217"/>
      <c r="N395" s="218"/>
      <c r="O395" s="85"/>
      <c r="P395" s="85"/>
      <c r="Q395" s="85"/>
      <c r="R395" s="85"/>
      <c r="S395" s="85"/>
      <c r="T395" s="86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154</v>
      </c>
      <c r="AU395" s="18" t="s">
        <v>169</v>
      </c>
    </row>
    <row r="396" s="2" customFormat="1" ht="16.5" customHeight="1">
      <c r="A396" s="39"/>
      <c r="B396" s="40"/>
      <c r="C396" s="201" t="s">
        <v>492</v>
      </c>
      <c r="D396" s="201" t="s">
        <v>146</v>
      </c>
      <c r="E396" s="202" t="s">
        <v>493</v>
      </c>
      <c r="F396" s="203" t="s">
        <v>494</v>
      </c>
      <c r="G396" s="204" t="s">
        <v>163</v>
      </c>
      <c r="H396" s="205">
        <v>41.200000000000003</v>
      </c>
      <c r="I396" s="206"/>
      <c r="J396" s="207">
        <f>ROUND(I396*H396,2)</f>
        <v>0</v>
      </c>
      <c r="K396" s="203" t="s">
        <v>150</v>
      </c>
      <c r="L396" s="45"/>
      <c r="M396" s="208" t="s">
        <v>19</v>
      </c>
      <c r="N396" s="209" t="s">
        <v>45</v>
      </c>
      <c r="O396" s="85"/>
      <c r="P396" s="210">
        <f>O396*H396</f>
        <v>0</v>
      </c>
      <c r="Q396" s="210">
        <v>0</v>
      </c>
      <c r="R396" s="210">
        <f>Q396*H396</f>
        <v>0</v>
      </c>
      <c r="S396" s="210">
        <v>0</v>
      </c>
      <c r="T396" s="211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12" t="s">
        <v>151</v>
      </c>
      <c r="AT396" s="212" t="s">
        <v>146</v>
      </c>
      <c r="AU396" s="212" t="s">
        <v>169</v>
      </c>
      <c r="AY396" s="18" t="s">
        <v>144</v>
      </c>
      <c r="BE396" s="213">
        <f>IF(N396="základní",J396,0)</f>
        <v>0</v>
      </c>
      <c r="BF396" s="213">
        <f>IF(N396="snížená",J396,0)</f>
        <v>0</v>
      </c>
      <c r="BG396" s="213">
        <f>IF(N396="zákl. přenesená",J396,0)</f>
        <v>0</v>
      </c>
      <c r="BH396" s="213">
        <f>IF(N396="sníž. přenesená",J396,0)</f>
        <v>0</v>
      </c>
      <c r="BI396" s="213">
        <f>IF(N396="nulová",J396,0)</f>
        <v>0</v>
      </c>
      <c r="BJ396" s="18" t="s">
        <v>152</v>
      </c>
      <c r="BK396" s="213">
        <f>ROUND(I396*H396,2)</f>
        <v>0</v>
      </c>
      <c r="BL396" s="18" t="s">
        <v>151</v>
      </c>
      <c r="BM396" s="212" t="s">
        <v>495</v>
      </c>
    </row>
    <row r="397" s="2" customFormat="1">
      <c r="A397" s="39"/>
      <c r="B397" s="40"/>
      <c r="C397" s="41"/>
      <c r="D397" s="214" t="s">
        <v>154</v>
      </c>
      <c r="E397" s="41"/>
      <c r="F397" s="215" t="s">
        <v>496</v>
      </c>
      <c r="G397" s="41"/>
      <c r="H397" s="41"/>
      <c r="I397" s="216"/>
      <c r="J397" s="41"/>
      <c r="K397" s="41"/>
      <c r="L397" s="45"/>
      <c r="M397" s="217"/>
      <c r="N397" s="218"/>
      <c r="O397" s="85"/>
      <c r="P397" s="85"/>
      <c r="Q397" s="85"/>
      <c r="R397" s="85"/>
      <c r="S397" s="85"/>
      <c r="T397" s="86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154</v>
      </c>
      <c r="AU397" s="18" t="s">
        <v>169</v>
      </c>
    </row>
    <row r="398" s="13" customFormat="1">
      <c r="A398" s="13"/>
      <c r="B398" s="219"/>
      <c r="C398" s="220"/>
      <c r="D398" s="221" t="s">
        <v>156</v>
      </c>
      <c r="E398" s="222" t="s">
        <v>19</v>
      </c>
      <c r="F398" s="223" t="s">
        <v>497</v>
      </c>
      <c r="G398" s="220"/>
      <c r="H398" s="222" t="s">
        <v>19</v>
      </c>
      <c r="I398" s="224"/>
      <c r="J398" s="220"/>
      <c r="K398" s="220"/>
      <c r="L398" s="225"/>
      <c r="M398" s="226"/>
      <c r="N398" s="227"/>
      <c r="O398" s="227"/>
      <c r="P398" s="227"/>
      <c r="Q398" s="227"/>
      <c r="R398" s="227"/>
      <c r="S398" s="227"/>
      <c r="T398" s="228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29" t="s">
        <v>156</v>
      </c>
      <c r="AU398" s="229" t="s">
        <v>169</v>
      </c>
      <c r="AV398" s="13" t="s">
        <v>81</v>
      </c>
      <c r="AW398" s="13" t="s">
        <v>35</v>
      </c>
      <c r="AX398" s="13" t="s">
        <v>73</v>
      </c>
      <c r="AY398" s="229" t="s">
        <v>144</v>
      </c>
    </row>
    <row r="399" s="14" customFormat="1">
      <c r="A399" s="14"/>
      <c r="B399" s="230"/>
      <c r="C399" s="231"/>
      <c r="D399" s="221" t="s">
        <v>156</v>
      </c>
      <c r="E399" s="232" t="s">
        <v>19</v>
      </c>
      <c r="F399" s="233" t="s">
        <v>498</v>
      </c>
      <c r="G399" s="231"/>
      <c r="H399" s="234">
        <v>41.200000000000003</v>
      </c>
      <c r="I399" s="235"/>
      <c r="J399" s="231"/>
      <c r="K399" s="231"/>
      <c r="L399" s="236"/>
      <c r="M399" s="237"/>
      <c r="N399" s="238"/>
      <c r="O399" s="238"/>
      <c r="P399" s="238"/>
      <c r="Q399" s="238"/>
      <c r="R399" s="238"/>
      <c r="S399" s="238"/>
      <c r="T399" s="239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40" t="s">
        <v>156</v>
      </c>
      <c r="AU399" s="240" t="s">
        <v>169</v>
      </c>
      <c r="AV399" s="14" t="s">
        <v>152</v>
      </c>
      <c r="AW399" s="14" t="s">
        <v>35</v>
      </c>
      <c r="AX399" s="14" t="s">
        <v>81</v>
      </c>
      <c r="AY399" s="240" t="s">
        <v>144</v>
      </c>
    </row>
    <row r="400" s="2" customFormat="1" ht="16.5" customHeight="1">
      <c r="A400" s="39"/>
      <c r="B400" s="40"/>
      <c r="C400" s="253" t="s">
        <v>499</v>
      </c>
      <c r="D400" s="253" t="s">
        <v>209</v>
      </c>
      <c r="E400" s="254" t="s">
        <v>500</v>
      </c>
      <c r="F400" s="255" t="s">
        <v>501</v>
      </c>
      <c r="G400" s="256" t="s">
        <v>163</v>
      </c>
      <c r="H400" s="257">
        <v>43.259999999999998</v>
      </c>
      <c r="I400" s="258"/>
      <c r="J400" s="259">
        <f>ROUND(I400*H400,2)</f>
        <v>0</v>
      </c>
      <c r="K400" s="255" t="s">
        <v>150</v>
      </c>
      <c r="L400" s="260"/>
      <c r="M400" s="261" t="s">
        <v>19</v>
      </c>
      <c r="N400" s="262" t="s">
        <v>45</v>
      </c>
      <c r="O400" s="85"/>
      <c r="P400" s="210">
        <f>O400*H400</f>
        <v>0</v>
      </c>
      <c r="Q400" s="210">
        <v>3.0000000000000001E-05</v>
      </c>
      <c r="R400" s="210">
        <f>Q400*H400</f>
        <v>0.0012978</v>
      </c>
      <c r="S400" s="210">
        <v>0</v>
      </c>
      <c r="T400" s="211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12" t="s">
        <v>201</v>
      </c>
      <c r="AT400" s="212" t="s">
        <v>209</v>
      </c>
      <c r="AU400" s="212" t="s">
        <v>169</v>
      </c>
      <c r="AY400" s="18" t="s">
        <v>144</v>
      </c>
      <c r="BE400" s="213">
        <f>IF(N400="základní",J400,0)</f>
        <v>0</v>
      </c>
      <c r="BF400" s="213">
        <f>IF(N400="snížená",J400,0)</f>
        <v>0</v>
      </c>
      <c r="BG400" s="213">
        <f>IF(N400="zákl. přenesená",J400,0)</f>
        <v>0</v>
      </c>
      <c r="BH400" s="213">
        <f>IF(N400="sníž. přenesená",J400,0)</f>
        <v>0</v>
      </c>
      <c r="BI400" s="213">
        <f>IF(N400="nulová",J400,0)</f>
        <v>0</v>
      </c>
      <c r="BJ400" s="18" t="s">
        <v>152</v>
      </c>
      <c r="BK400" s="213">
        <f>ROUND(I400*H400,2)</f>
        <v>0</v>
      </c>
      <c r="BL400" s="18" t="s">
        <v>151</v>
      </c>
      <c r="BM400" s="212" t="s">
        <v>502</v>
      </c>
    </row>
    <row r="401" s="14" customFormat="1">
      <c r="A401" s="14"/>
      <c r="B401" s="230"/>
      <c r="C401" s="231"/>
      <c r="D401" s="221" t="s">
        <v>156</v>
      </c>
      <c r="E401" s="231"/>
      <c r="F401" s="233" t="s">
        <v>503</v>
      </c>
      <c r="G401" s="231"/>
      <c r="H401" s="234">
        <v>43.259999999999998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40" t="s">
        <v>156</v>
      </c>
      <c r="AU401" s="240" t="s">
        <v>169</v>
      </c>
      <c r="AV401" s="14" t="s">
        <v>152</v>
      </c>
      <c r="AW401" s="14" t="s">
        <v>4</v>
      </c>
      <c r="AX401" s="14" t="s">
        <v>81</v>
      </c>
      <c r="AY401" s="240" t="s">
        <v>144</v>
      </c>
    </row>
    <row r="402" s="2" customFormat="1" ht="16.5" customHeight="1">
      <c r="A402" s="39"/>
      <c r="B402" s="40"/>
      <c r="C402" s="201" t="s">
        <v>504</v>
      </c>
      <c r="D402" s="201" t="s">
        <v>146</v>
      </c>
      <c r="E402" s="202" t="s">
        <v>505</v>
      </c>
      <c r="F402" s="203" t="s">
        <v>506</v>
      </c>
      <c r="G402" s="204" t="s">
        <v>163</v>
      </c>
      <c r="H402" s="205">
        <v>140</v>
      </c>
      <c r="I402" s="206"/>
      <c r="J402" s="207">
        <f>ROUND(I402*H402,2)</f>
        <v>0</v>
      </c>
      <c r="K402" s="203" t="s">
        <v>150</v>
      </c>
      <c r="L402" s="45"/>
      <c r="M402" s="208" t="s">
        <v>19</v>
      </c>
      <c r="N402" s="209" t="s">
        <v>45</v>
      </c>
      <c r="O402" s="85"/>
      <c r="P402" s="210">
        <f>O402*H402</f>
        <v>0</v>
      </c>
      <c r="Q402" s="210">
        <v>0.010319999999999999</v>
      </c>
      <c r="R402" s="210">
        <f>Q402*H402</f>
        <v>1.4447999999999999</v>
      </c>
      <c r="S402" s="210">
        <v>0</v>
      </c>
      <c r="T402" s="211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12" t="s">
        <v>151</v>
      </c>
      <c r="AT402" s="212" t="s">
        <v>146</v>
      </c>
      <c r="AU402" s="212" t="s">
        <v>169</v>
      </c>
      <c r="AY402" s="18" t="s">
        <v>144</v>
      </c>
      <c r="BE402" s="213">
        <f>IF(N402="základní",J402,0)</f>
        <v>0</v>
      </c>
      <c r="BF402" s="213">
        <f>IF(N402="snížená",J402,0)</f>
        <v>0</v>
      </c>
      <c r="BG402" s="213">
        <f>IF(N402="zákl. přenesená",J402,0)</f>
        <v>0</v>
      </c>
      <c r="BH402" s="213">
        <f>IF(N402="sníž. přenesená",J402,0)</f>
        <v>0</v>
      </c>
      <c r="BI402" s="213">
        <f>IF(N402="nulová",J402,0)</f>
        <v>0</v>
      </c>
      <c r="BJ402" s="18" t="s">
        <v>152</v>
      </c>
      <c r="BK402" s="213">
        <f>ROUND(I402*H402,2)</f>
        <v>0</v>
      </c>
      <c r="BL402" s="18" t="s">
        <v>151</v>
      </c>
      <c r="BM402" s="212" t="s">
        <v>507</v>
      </c>
    </row>
    <row r="403" s="2" customFormat="1">
      <c r="A403" s="39"/>
      <c r="B403" s="40"/>
      <c r="C403" s="41"/>
      <c r="D403" s="214" t="s">
        <v>154</v>
      </c>
      <c r="E403" s="41"/>
      <c r="F403" s="215" t="s">
        <v>508</v>
      </c>
      <c r="G403" s="41"/>
      <c r="H403" s="41"/>
      <c r="I403" s="216"/>
      <c r="J403" s="41"/>
      <c r="K403" s="41"/>
      <c r="L403" s="45"/>
      <c r="M403" s="217"/>
      <c r="N403" s="218"/>
      <c r="O403" s="85"/>
      <c r="P403" s="85"/>
      <c r="Q403" s="85"/>
      <c r="R403" s="85"/>
      <c r="S403" s="85"/>
      <c r="T403" s="86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154</v>
      </c>
      <c r="AU403" s="18" t="s">
        <v>169</v>
      </c>
    </row>
    <row r="404" s="13" customFormat="1">
      <c r="A404" s="13"/>
      <c r="B404" s="219"/>
      <c r="C404" s="220"/>
      <c r="D404" s="221" t="s">
        <v>156</v>
      </c>
      <c r="E404" s="222" t="s">
        <v>19</v>
      </c>
      <c r="F404" s="223" t="s">
        <v>509</v>
      </c>
      <c r="G404" s="220"/>
      <c r="H404" s="222" t="s">
        <v>19</v>
      </c>
      <c r="I404" s="224"/>
      <c r="J404" s="220"/>
      <c r="K404" s="220"/>
      <c r="L404" s="225"/>
      <c r="M404" s="226"/>
      <c r="N404" s="227"/>
      <c r="O404" s="227"/>
      <c r="P404" s="227"/>
      <c r="Q404" s="227"/>
      <c r="R404" s="227"/>
      <c r="S404" s="227"/>
      <c r="T404" s="22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29" t="s">
        <v>156</v>
      </c>
      <c r="AU404" s="229" t="s">
        <v>169</v>
      </c>
      <c r="AV404" s="13" t="s">
        <v>81</v>
      </c>
      <c r="AW404" s="13" t="s">
        <v>35</v>
      </c>
      <c r="AX404" s="13" t="s">
        <v>73</v>
      </c>
      <c r="AY404" s="229" t="s">
        <v>144</v>
      </c>
    </row>
    <row r="405" s="14" customFormat="1">
      <c r="A405" s="14"/>
      <c r="B405" s="230"/>
      <c r="C405" s="231"/>
      <c r="D405" s="221" t="s">
        <v>156</v>
      </c>
      <c r="E405" s="232" t="s">
        <v>19</v>
      </c>
      <c r="F405" s="233" t="s">
        <v>510</v>
      </c>
      <c r="G405" s="231"/>
      <c r="H405" s="234">
        <v>140</v>
      </c>
      <c r="I405" s="235"/>
      <c r="J405" s="231"/>
      <c r="K405" s="231"/>
      <c r="L405" s="236"/>
      <c r="M405" s="237"/>
      <c r="N405" s="238"/>
      <c r="O405" s="238"/>
      <c r="P405" s="238"/>
      <c r="Q405" s="238"/>
      <c r="R405" s="238"/>
      <c r="S405" s="238"/>
      <c r="T405" s="239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40" t="s">
        <v>156</v>
      </c>
      <c r="AU405" s="240" t="s">
        <v>169</v>
      </c>
      <c r="AV405" s="14" t="s">
        <v>152</v>
      </c>
      <c r="AW405" s="14" t="s">
        <v>35</v>
      </c>
      <c r="AX405" s="14" t="s">
        <v>81</v>
      </c>
      <c r="AY405" s="240" t="s">
        <v>144</v>
      </c>
    </row>
    <row r="406" s="2" customFormat="1" ht="21.75" customHeight="1">
      <c r="A406" s="39"/>
      <c r="B406" s="40"/>
      <c r="C406" s="201" t="s">
        <v>511</v>
      </c>
      <c r="D406" s="201" t="s">
        <v>146</v>
      </c>
      <c r="E406" s="202" t="s">
        <v>512</v>
      </c>
      <c r="F406" s="203" t="s">
        <v>513</v>
      </c>
      <c r="G406" s="204" t="s">
        <v>149</v>
      </c>
      <c r="H406" s="205">
        <v>21</v>
      </c>
      <c r="I406" s="206"/>
      <c r="J406" s="207">
        <f>ROUND(I406*H406,2)</f>
        <v>0</v>
      </c>
      <c r="K406" s="203" t="s">
        <v>150</v>
      </c>
      <c r="L406" s="45"/>
      <c r="M406" s="208" t="s">
        <v>19</v>
      </c>
      <c r="N406" s="209" t="s">
        <v>45</v>
      </c>
      <c r="O406" s="85"/>
      <c r="P406" s="210">
        <f>O406*H406</f>
        <v>0</v>
      </c>
      <c r="Q406" s="210">
        <v>0.00025999999999999998</v>
      </c>
      <c r="R406" s="210">
        <f>Q406*H406</f>
        <v>0.0054599999999999996</v>
      </c>
      <c r="S406" s="210">
        <v>0</v>
      </c>
      <c r="T406" s="211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12" t="s">
        <v>151</v>
      </c>
      <c r="AT406" s="212" t="s">
        <v>146</v>
      </c>
      <c r="AU406" s="212" t="s">
        <v>169</v>
      </c>
      <c r="AY406" s="18" t="s">
        <v>144</v>
      </c>
      <c r="BE406" s="213">
        <f>IF(N406="základní",J406,0)</f>
        <v>0</v>
      </c>
      <c r="BF406" s="213">
        <f>IF(N406="snížená",J406,0)</f>
        <v>0</v>
      </c>
      <c r="BG406" s="213">
        <f>IF(N406="zákl. přenesená",J406,0)</f>
        <v>0</v>
      </c>
      <c r="BH406" s="213">
        <f>IF(N406="sníž. přenesená",J406,0)</f>
        <v>0</v>
      </c>
      <c r="BI406" s="213">
        <f>IF(N406="nulová",J406,0)</f>
        <v>0</v>
      </c>
      <c r="BJ406" s="18" t="s">
        <v>152</v>
      </c>
      <c r="BK406" s="213">
        <f>ROUND(I406*H406,2)</f>
        <v>0</v>
      </c>
      <c r="BL406" s="18" t="s">
        <v>151</v>
      </c>
      <c r="BM406" s="212" t="s">
        <v>514</v>
      </c>
    </row>
    <row r="407" s="2" customFormat="1">
      <c r="A407" s="39"/>
      <c r="B407" s="40"/>
      <c r="C407" s="41"/>
      <c r="D407" s="214" t="s">
        <v>154</v>
      </c>
      <c r="E407" s="41"/>
      <c r="F407" s="215" t="s">
        <v>515</v>
      </c>
      <c r="G407" s="41"/>
      <c r="H407" s="41"/>
      <c r="I407" s="216"/>
      <c r="J407" s="41"/>
      <c r="K407" s="41"/>
      <c r="L407" s="45"/>
      <c r="M407" s="217"/>
      <c r="N407" s="218"/>
      <c r="O407" s="85"/>
      <c r="P407" s="85"/>
      <c r="Q407" s="85"/>
      <c r="R407" s="85"/>
      <c r="S407" s="85"/>
      <c r="T407" s="86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154</v>
      </c>
      <c r="AU407" s="18" t="s">
        <v>169</v>
      </c>
    </row>
    <row r="408" s="14" customFormat="1">
      <c r="A408" s="14"/>
      <c r="B408" s="230"/>
      <c r="C408" s="231"/>
      <c r="D408" s="221" t="s">
        <v>156</v>
      </c>
      <c r="E408" s="232" t="s">
        <v>19</v>
      </c>
      <c r="F408" s="233" t="s">
        <v>516</v>
      </c>
      <c r="G408" s="231"/>
      <c r="H408" s="234">
        <v>21</v>
      </c>
      <c r="I408" s="235"/>
      <c r="J408" s="231"/>
      <c r="K408" s="231"/>
      <c r="L408" s="236"/>
      <c r="M408" s="237"/>
      <c r="N408" s="238"/>
      <c r="O408" s="238"/>
      <c r="P408" s="238"/>
      <c r="Q408" s="238"/>
      <c r="R408" s="238"/>
      <c r="S408" s="238"/>
      <c r="T408" s="239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0" t="s">
        <v>156</v>
      </c>
      <c r="AU408" s="240" t="s">
        <v>169</v>
      </c>
      <c r="AV408" s="14" t="s">
        <v>152</v>
      </c>
      <c r="AW408" s="14" t="s">
        <v>35</v>
      </c>
      <c r="AX408" s="14" t="s">
        <v>81</v>
      </c>
      <c r="AY408" s="240" t="s">
        <v>144</v>
      </c>
    </row>
    <row r="409" s="2" customFormat="1" ht="24.15" customHeight="1">
      <c r="A409" s="39"/>
      <c r="B409" s="40"/>
      <c r="C409" s="201" t="s">
        <v>517</v>
      </c>
      <c r="D409" s="201" t="s">
        <v>146</v>
      </c>
      <c r="E409" s="202" t="s">
        <v>518</v>
      </c>
      <c r="F409" s="203" t="s">
        <v>519</v>
      </c>
      <c r="G409" s="204" t="s">
        <v>163</v>
      </c>
      <c r="H409" s="205">
        <v>140</v>
      </c>
      <c r="I409" s="206"/>
      <c r="J409" s="207">
        <f>ROUND(I409*H409,2)</f>
        <v>0</v>
      </c>
      <c r="K409" s="203" t="s">
        <v>150</v>
      </c>
      <c r="L409" s="45"/>
      <c r="M409" s="208" t="s">
        <v>19</v>
      </c>
      <c r="N409" s="209" t="s">
        <v>45</v>
      </c>
      <c r="O409" s="85"/>
      <c r="P409" s="210">
        <f>O409*H409</f>
        <v>0</v>
      </c>
      <c r="Q409" s="210">
        <v>0.0033899999999999998</v>
      </c>
      <c r="R409" s="210">
        <f>Q409*H409</f>
        <v>0.47459999999999997</v>
      </c>
      <c r="S409" s="210">
        <v>0</v>
      </c>
      <c r="T409" s="211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12" t="s">
        <v>151</v>
      </c>
      <c r="AT409" s="212" t="s">
        <v>146</v>
      </c>
      <c r="AU409" s="212" t="s">
        <v>169</v>
      </c>
      <c r="AY409" s="18" t="s">
        <v>144</v>
      </c>
      <c r="BE409" s="213">
        <f>IF(N409="základní",J409,0)</f>
        <v>0</v>
      </c>
      <c r="BF409" s="213">
        <f>IF(N409="snížená",J409,0)</f>
        <v>0</v>
      </c>
      <c r="BG409" s="213">
        <f>IF(N409="zákl. přenesená",J409,0)</f>
        <v>0</v>
      </c>
      <c r="BH409" s="213">
        <f>IF(N409="sníž. přenesená",J409,0)</f>
        <v>0</v>
      </c>
      <c r="BI409" s="213">
        <f>IF(N409="nulová",J409,0)</f>
        <v>0</v>
      </c>
      <c r="BJ409" s="18" t="s">
        <v>152</v>
      </c>
      <c r="BK409" s="213">
        <f>ROUND(I409*H409,2)</f>
        <v>0</v>
      </c>
      <c r="BL409" s="18" t="s">
        <v>151</v>
      </c>
      <c r="BM409" s="212" t="s">
        <v>520</v>
      </c>
    </row>
    <row r="410" s="2" customFormat="1">
      <c r="A410" s="39"/>
      <c r="B410" s="40"/>
      <c r="C410" s="41"/>
      <c r="D410" s="214" t="s">
        <v>154</v>
      </c>
      <c r="E410" s="41"/>
      <c r="F410" s="215" t="s">
        <v>521</v>
      </c>
      <c r="G410" s="41"/>
      <c r="H410" s="41"/>
      <c r="I410" s="216"/>
      <c r="J410" s="41"/>
      <c r="K410" s="41"/>
      <c r="L410" s="45"/>
      <c r="M410" s="217"/>
      <c r="N410" s="218"/>
      <c r="O410" s="85"/>
      <c r="P410" s="85"/>
      <c r="Q410" s="85"/>
      <c r="R410" s="85"/>
      <c r="S410" s="85"/>
      <c r="T410" s="86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154</v>
      </c>
      <c r="AU410" s="18" t="s">
        <v>169</v>
      </c>
    </row>
    <row r="411" s="13" customFormat="1">
      <c r="A411" s="13"/>
      <c r="B411" s="219"/>
      <c r="C411" s="220"/>
      <c r="D411" s="221" t="s">
        <v>156</v>
      </c>
      <c r="E411" s="222" t="s">
        <v>19</v>
      </c>
      <c r="F411" s="223" t="s">
        <v>522</v>
      </c>
      <c r="G411" s="220"/>
      <c r="H411" s="222" t="s">
        <v>19</v>
      </c>
      <c r="I411" s="224"/>
      <c r="J411" s="220"/>
      <c r="K411" s="220"/>
      <c r="L411" s="225"/>
      <c r="M411" s="226"/>
      <c r="N411" s="227"/>
      <c r="O411" s="227"/>
      <c r="P411" s="227"/>
      <c r="Q411" s="227"/>
      <c r="R411" s="227"/>
      <c r="S411" s="227"/>
      <c r="T411" s="22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29" t="s">
        <v>156</v>
      </c>
      <c r="AU411" s="229" t="s">
        <v>169</v>
      </c>
      <c r="AV411" s="13" t="s">
        <v>81</v>
      </c>
      <c r="AW411" s="13" t="s">
        <v>35</v>
      </c>
      <c r="AX411" s="13" t="s">
        <v>73</v>
      </c>
      <c r="AY411" s="229" t="s">
        <v>144</v>
      </c>
    </row>
    <row r="412" s="14" customFormat="1">
      <c r="A412" s="14"/>
      <c r="B412" s="230"/>
      <c r="C412" s="231"/>
      <c r="D412" s="221" t="s">
        <v>156</v>
      </c>
      <c r="E412" s="232" t="s">
        <v>19</v>
      </c>
      <c r="F412" s="233" t="s">
        <v>510</v>
      </c>
      <c r="G412" s="231"/>
      <c r="H412" s="234">
        <v>140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40" t="s">
        <v>156</v>
      </c>
      <c r="AU412" s="240" t="s">
        <v>169</v>
      </c>
      <c r="AV412" s="14" t="s">
        <v>152</v>
      </c>
      <c r="AW412" s="14" t="s">
        <v>35</v>
      </c>
      <c r="AX412" s="14" t="s">
        <v>81</v>
      </c>
      <c r="AY412" s="240" t="s">
        <v>144</v>
      </c>
    </row>
    <row r="413" s="2" customFormat="1" ht="16.5" customHeight="1">
      <c r="A413" s="39"/>
      <c r="B413" s="40"/>
      <c r="C413" s="253" t="s">
        <v>523</v>
      </c>
      <c r="D413" s="253" t="s">
        <v>209</v>
      </c>
      <c r="E413" s="254" t="s">
        <v>524</v>
      </c>
      <c r="F413" s="255" t="s">
        <v>525</v>
      </c>
      <c r="G413" s="256" t="s">
        <v>149</v>
      </c>
      <c r="H413" s="257">
        <v>47.740000000000002</v>
      </c>
      <c r="I413" s="258"/>
      <c r="J413" s="259">
        <f>ROUND(I413*H413,2)</f>
        <v>0</v>
      </c>
      <c r="K413" s="255" t="s">
        <v>150</v>
      </c>
      <c r="L413" s="260"/>
      <c r="M413" s="261" t="s">
        <v>19</v>
      </c>
      <c r="N413" s="262" t="s">
        <v>45</v>
      </c>
      <c r="O413" s="85"/>
      <c r="P413" s="210">
        <f>O413*H413</f>
        <v>0</v>
      </c>
      <c r="Q413" s="210">
        <v>0.00044999999999999999</v>
      </c>
      <c r="R413" s="210">
        <f>Q413*H413</f>
        <v>0.021482999999999999</v>
      </c>
      <c r="S413" s="210">
        <v>0</v>
      </c>
      <c r="T413" s="211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12" t="s">
        <v>201</v>
      </c>
      <c r="AT413" s="212" t="s">
        <v>209</v>
      </c>
      <c r="AU413" s="212" t="s">
        <v>169</v>
      </c>
      <c r="AY413" s="18" t="s">
        <v>144</v>
      </c>
      <c r="BE413" s="213">
        <f>IF(N413="základní",J413,0)</f>
        <v>0</v>
      </c>
      <c r="BF413" s="213">
        <f>IF(N413="snížená",J413,0)</f>
        <v>0</v>
      </c>
      <c r="BG413" s="213">
        <f>IF(N413="zákl. přenesená",J413,0)</f>
        <v>0</v>
      </c>
      <c r="BH413" s="213">
        <f>IF(N413="sníž. přenesená",J413,0)</f>
        <v>0</v>
      </c>
      <c r="BI413" s="213">
        <f>IF(N413="nulová",J413,0)</f>
        <v>0</v>
      </c>
      <c r="BJ413" s="18" t="s">
        <v>152</v>
      </c>
      <c r="BK413" s="213">
        <f>ROUND(I413*H413,2)</f>
        <v>0</v>
      </c>
      <c r="BL413" s="18" t="s">
        <v>151</v>
      </c>
      <c r="BM413" s="212" t="s">
        <v>526</v>
      </c>
    </row>
    <row r="414" s="14" customFormat="1">
      <c r="A414" s="14"/>
      <c r="B414" s="230"/>
      <c r="C414" s="231"/>
      <c r="D414" s="221" t="s">
        <v>156</v>
      </c>
      <c r="E414" s="232" t="s">
        <v>19</v>
      </c>
      <c r="F414" s="233" t="s">
        <v>527</v>
      </c>
      <c r="G414" s="231"/>
      <c r="H414" s="234">
        <v>43.399999999999999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40" t="s">
        <v>156</v>
      </c>
      <c r="AU414" s="240" t="s">
        <v>169</v>
      </c>
      <c r="AV414" s="14" t="s">
        <v>152</v>
      </c>
      <c r="AW414" s="14" t="s">
        <v>35</v>
      </c>
      <c r="AX414" s="14" t="s">
        <v>81</v>
      </c>
      <c r="AY414" s="240" t="s">
        <v>144</v>
      </c>
    </row>
    <row r="415" s="14" customFormat="1">
      <c r="A415" s="14"/>
      <c r="B415" s="230"/>
      <c r="C415" s="231"/>
      <c r="D415" s="221" t="s">
        <v>156</v>
      </c>
      <c r="E415" s="231"/>
      <c r="F415" s="233" t="s">
        <v>528</v>
      </c>
      <c r="G415" s="231"/>
      <c r="H415" s="234">
        <v>47.740000000000002</v>
      </c>
      <c r="I415" s="235"/>
      <c r="J415" s="231"/>
      <c r="K415" s="231"/>
      <c r="L415" s="236"/>
      <c r="M415" s="237"/>
      <c r="N415" s="238"/>
      <c r="O415" s="238"/>
      <c r="P415" s="238"/>
      <c r="Q415" s="238"/>
      <c r="R415" s="238"/>
      <c r="S415" s="238"/>
      <c r="T415" s="239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40" t="s">
        <v>156</v>
      </c>
      <c r="AU415" s="240" t="s">
        <v>169</v>
      </c>
      <c r="AV415" s="14" t="s">
        <v>152</v>
      </c>
      <c r="AW415" s="14" t="s">
        <v>4</v>
      </c>
      <c r="AX415" s="14" t="s">
        <v>81</v>
      </c>
      <c r="AY415" s="240" t="s">
        <v>144</v>
      </c>
    </row>
    <row r="416" s="2" customFormat="1" ht="21.75" customHeight="1">
      <c r="A416" s="39"/>
      <c r="B416" s="40"/>
      <c r="C416" s="201" t="s">
        <v>529</v>
      </c>
      <c r="D416" s="201" t="s">
        <v>146</v>
      </c>
      <c r="E416" s="202" t="s">
        <v>512</v>
      </c>
      <c r="F416" s="203" t="s">
        <v>513</v>
      </c>
      <c r="G416" s="204" t="s">
        <v>149</v>
      </c>
      <c r="H416" s="205">
        <v>80.408000000000001</v>
      </c>
      <c r="I416" s="206"/>
      <c r="J416" s="207">
        <f>ROUND(I416*H416,2)</f>
        <v>0</v>
      </c>
      <c r="K416" s="203" t="s">
        <v>150</v>
      </c>
      <c r="L416" s="45"/>
      <c r="M416" s="208" t="s">
        <v>19</v>
      </c>
      <c r="N416" s="209" t="s">
        <v>45</v>
      </c>
      <c r="O416" s="85"/>
      <c r="P416" s="210">
        <f>O416*H416</f>
        <v>0</v>
      </c>
      <c r="Q416" s="210">
        <v>0.00025999999999999998</v>
      </c>
      <c r="R416" s="210">
        <f>Q416*H416</f>
        <v>0.020906079999999997</v>
      </c>
      <c r="S416" s="210">
        <v>0</v>
      </c>
      <c r="T416" s="211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12" t="s">
        <v>151</v>
      </c>
      <c r="AT416" s="212" t="s">
        <v>146</v>
      </c>
      <c r="AU416" s="212" t="s">
        <v>169</v>
      </c>
      <c r="AY416" s="18" t="s">
        <v>144</v>
      </c>
      <c r="BE416" s="213">
        <f>IF(N416="základní",J416,0)</f>
        <v>0</v>
      </c>
      <c r="BF416" s="213">
        <f>IF(N416="snížená",J416,0)</f>
        <v>0</v>
      </c>
      <c r="BG416" s="213">
        <f>IF(N416="zákl. přenesená",J416,0)</f>
        <v>0</v>
      </c>
      <c r="BH416" s="213">
        <f>IF(N416="sníž. přenesená",J416,0)</f>
        <v>0</v>
      </c>
      <c r="BI416" s="213">
        <f>IF(N416="nulová",J416,0)</f>
        <v>0</v>
      </c>
      <c r="BJ416" s="18" t="s">
        <v>152</v>
      </c>
      <c r="BK416" s="213">
        <f>ROUND(I416*H416,2)</f>
        <v>0</v>
      </c>
      <c r="BL416" s="18" t="s">
        <v>151</v>
      </c>
      <c r="BM416" s="212" t="s">
        <v>530</v>
      </c>
    </row>
    <row r="417" s="2" customFormat="1">
      <c r="A417" s="39"/>
      <c r="B417" s="40"/>
      <c r="C417" s="41"/>
      <c r="D417" s="214" t="s">
        <v>154</v>
      </c>
      <c r="E417" s="41"/>
      <c r="F417" s="215" t="s">
        <v>515</v>
      </c>
      <c r="G417" s="41"/>
      <c r="H417" s="41"/>
      <c r="I417" s="216"/>
      <c r="J417" s="41"/>
      <c r="K417" s="41"/>
      <c r="L417" s="45"/>
      <c r="M417" s="217"/>
      <c r="N417" s="218"/>
      <c r="O417" s="85"/>
      <c r="P417" s="85"/>
      <c r="Q417" s="85"/>
      <c r="R417" s="85"/>
      <c r="S417" s="85"/>
      <c r="T417" s="86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154</v>
      </c>
      <c r="AU417" s="18" t="s">
        <v>169</v>
      </c>
    </row>
    <row r="418" s="14" customFormat="1">
      <c r="A418" s="14"/>
      <c r="B418" s="230"/>
      <c r="C418" s="231"/>
      <c r="D418" s="221" t="s">
        <v>156</v>
      </c>
      <c r="E418" s="232" t="s">
        <v>19</v>
      </c>
      <c r="F418" s="233" t="s">
        <v>531</v>
      </c>
      <c r="G418" s="231"/>
      <c r="H418" s="234">
        <v>80.408000000000001</v>
      </c>
      <c r="I418" s="235"/>
      <c r="J418" s="231"/>
      <c r="K418" s="231"/>
      <c r="L418" s="236"/>
      <c r="M418" s="237"/>
      <c r="N418" s="238"/>
      <c r="O418" s="238"/>
      <c r="P418" s="238"/>
      <c r="Q418" s="238"/>
      <c r="R418" s="238"/>
      <c r="S418" s="238"/>
      <c r="T418" s="239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40" t="s">
        <v>156</v>
      </c>
      <c r="AU418" s="240" t="s">
        <v>169</v>
      </c>
      <c r="AV418" s="14" t="s">
        <v>152</v>
      </c>
      <c r="AW418" s="14" t="s">
        <v>35</v>
      </c>
      <c r="AX418" s="14" t="s">
        <v>81</v>
      </c>
      <c r="AY418" s="240" t="s">
        <v>144</v>
      </c>
    </row>
    <row r="419" s="2" customFormat="1" ht="24.15" customHeight="1">
      <c r="A419" s="39"/>
      <c r="B419" s="40"/>
      <c r="C419" s="201" t="s">
        <v>532</v>
      </c>
      <c r="D419" s="201" t="s">
        <v>146</v>
      </c>
      <c r="E419" s="202" t="s">
        <v>518</v>
      </c>
      <c r="F419" s="203" t="s">
        <v>519</v>
      </c>
      <c r="G419" s="204" t="s">
        <v>163</v>
      </c>
      <c r="H419" s="205">
        <v>536.04999999999995</v>
      </c>
      <c r="I419" s="206"/>
      <c r="J419" s="207">
        <f>ROUND(I419*H419,2)</f>
        <v>0</v>
      </c>
      <c r="K419" s="203" t="s">
        <v>150</v>
      </c>
      <c r="L419" s="45"/>
      <c r="M419" s="208" t="s">
        <v>19</v>
      </c>
      <c r="N419" s="209" t="s">
        <v>45</v>
      </c>
      <c r="O419" s="85"/>
      <c r="P419" s="210">
        <f>O419*H419</f>
        <v>0</v>
      </c>
      <c r="Q419" s="210">
        <v>0.0033899999999999998</v>
      </c>
      <c r="R419" s="210">
        <f>Q419*H419</f>
        <v>1.8172094999999997</v>
      </c>
      <c r="S419" s="210">
        <v>0</v>
      </c>
      <c r="T419" s="211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12" t="s">
        <v>151</v>
      </c>
      <c r="AT419" s="212" t="s">
        <v>146</v>
      </c>
      <c r="AU419" s="212" t="s">
        <v>169</v>
      </c>
      <c r="AY419" s="18" t="s">
        <v>144</v>
      </c>
      <c r="BE419" s="213">
        <f>IF(N419="základní",J419,0)</f>
        <v>0</v>
      </c>
      <c r="BF419" s="213">
        <f>IF(N419="snížená",J419,0)</f>
        <v>0</v>
      </c>
      <c r="BG419" s="213">
        <f>IF(N419="zákl. přenesená",J419,0)</f>
        <v>0</v>
      </c>
      <c r="BH419" s="213">
        <f>IF(N419="sníž. přenesená",J419,0)</f>
        <v>0</v>
      </c>
      <c r="BI419" s="213">
        <f>IF(N419="nulová",J419,0)</f>
        <v>0</v>
      </c>
      <c r="BJ419" s="18" t="s">
        <v>152</v>
      </c>
      <c r="BK419" s="213">
        <f>ROUND(I419*H419,2)</f>
        <v>0</v>
      </c>
      <c r="BL419" s="18" t="s">
        <v>151</v>
      </c>
      <c r="BM419" s="212" t="s">
        <v>533</v>
      </c>
    </row>
    <row r="420" s="2" customFormat="1">
      <c r="A420" s="39"/>
      <c r="B420" s="40"/>
      <c r="C420" s="41"/>
      <c r="D420" s="214" t="s">
        <v>154</v>
      </c>
      <c r="E420" s="41"/>
      <c r="F420" s="215" t="s">
        <v>521</v>
      </c>
      <c r="G420" s="41"/>
      <c r="H420" s="41"/>
      <c r="I420" s="216"/>
      <c r="J420" s="41"/>
      <c r="K420" s="41"/>
      <c r="L420" s="45"/>
      <c r="M420" s="217"/>
      <c r="N420" s="218"/>
      <c r="O420" s="85"/>
      <c r="P420" s="85"/>
      <c r="Q420" s="85"/>
      <c r="R420" s="85"/>
      <c r="S420" s="85"/>
      <c r="T420" s="86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154</v>
      </c>
      <c r="AU420" s="18" t="s">
        <v>169</v>
      </c>
    </row>
    <row r="421" s="13" customFormat="1">
      <c r="A421" s="13"/>
      <c r="B421" s="219"/>
      <c r="C421" s="220"/>
      <c r="D421" s="221" t="s">
        <v>156</v>
      </c>
      <c r="E421" s="222" t="s">
        <v>19</v>
      </c>
      <c r="F421" s="223" t="s">
        <v>534</v>
      </c>
      <c r="G421" s="220"/>
      <c r="H421" s="222" t="s">
        <v>19</v>
      </c>
      <c r="I421" s="224"/>
      <c r="J421" s="220"/>
      <c r="K421" s="220"/>
      <c r="L421" s="225"/>
      <c r="M421" s="226"/>
      <c r="N421" s="227"/>
      <c r="O421" s="227"/>
      <c r="P421" s="227"/>
      <c r="Q421" s="227"/>
      <c r="R421" s="227"/>
      <c r="S421" s="227"/>
      <c r="T421" s="22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29" t="s">
        <v>156</v>
      </c>
      <c r="AU421" s="229" t="s">
        <v>169</v>
      </c>
      <c r="AV421" s="13" t="s">
        <v>81</v>
      </c>
      <c r="AW421" s="13" t="s">
        <v>35</v>
      </c>
      <c r="AX421" s="13" t="s">
        <v>73</v>
      </c>
      <c r="AY421" s="229" t="s">
        <v>144</v>
      </c>
    </row>
    <row r="422" s="13" customFormat="1">
      <c r="A422" s="13"/>
      <c r="B422" s="219"/>
      <c r="C422" s="220"/>
      <c r="D422" s="221" t="s">
        <v>156</v>
      </c>
      <c r="E422" s="222" t="s">
        <v>19</v>
      </c>
      <c r="F422" s="223" t="s">
        <v>331</v>
      </c>
      <c r="G422" s="220"/>
      <c r="H422" s="222" t="s">
        <v>19</v>
      </c>
      <c r="I422" s="224"/>
      <c r="J422" s="220"/>
      <c r="K422" s="220"/>
      <c r="L422" s="225"/>
      <c r="M422" s="226"/>
      <c r="N422" s="227"/>
      <c r="O422" s="227"/>
      <c r="P422" s="227"/>
      <c r="Q422" s="227"/>
      <c r="R422" s="227"/>
      <c r="S422" s="227"/>
      <c r="T422" s="228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29" t="s">
        <v>156</v>
      </c>
      <c r="AU422" s="229" t="s">
        <v>169</v>
      </c>
      <c r="AV422" s="13" t="s">
        <v>81</v>
      </c>
      <c r="AW422" s="13" t="s">
        <v>35</v>
      </c>
      <c r="AX422" s="13" t="s">
        <v>73</v>
      </c>
      <c r="AY422" s="229" t="s">
        <v>144</v>
      </c>
    </row>
    <row r="423" s="14" customFormat="1">
      <c r="A423" s="14"/>
      <c r="B423" s="230"/>
      <c r="C423" s="231"/>
      <c r="D423" s="221" t="s">
        <v>156</v>
      </c>
      <c r="E423" s="232" t="s">
        <v>19</v>
      </c>
      <c r="F423" s="233" t="s">
        <v>535</v>
      </c>
      <c r="G423" s="231"/>
      <c r="H423" s="234">
        <v>5.0999999999999996</v>
      </c>
      <c r="I423" s="235"/>
      <c r="J423" s="231"/>
      <c r="K423" s="231"/>
      <c r="L423" s="236"/>
      <c r="M423" s="237"/>
      <c r="N423" s="238"/>
      <c r="O423" s="238"/>
      <c r="P423" s="238"/>
      <c r="Q423" s="238"/>
      <c r="R423" s="238"/>
      <c r="S423" s="238"/>
      <c r="T423" s="239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40" t="s">
        <v>156</v>
      </c>
      <c r="AU423" s="240" t="s">
        <v>169</v>
      </c>
      <c r="AV423" s="14" t="s">
        <v>152</v>
      </c>
      <c r="AW423" s="14" t="s">
        <v>35</v>
      </c>
      <c r="AX423" s="14" t="s">
        <v>73</v>
      </c>
      <c r="AY423" s="240" t="s">
        <v>144</v>
      </c>
    </row>
    <row r="424" s="14" customFormat="1">
      <c r="A424" s="14"/>
      <c r="B424" s="230"/>
      <c r="C424" s="231"/>
      <c r="D424" s="221" t="s">
        <v>156</v>
      </c>
      <c r="E424" s="232" t="s">
        <v>19</v>
      </c>
      <c r="F424" s="233" t="s">
        <v>536</v>
      </c>
      <c r="G424" s="231"/>
      <c r="H424" s="234">
        <v>57.600000000000001</v>
      </c>
      <c r="I424" s="235"/>
      <c r="J424" s="231"/>
      <c r="K424" s="231"/>
      <c r="L424" s="236"/>
      <c r="M424" s="237"/>
      <c r="N424" s="238"/>
      <c r="O424" s="238"/>
      <c r="P424" s="238"/>
      <c r="Q424" s="238"/>
      <c r="R424" s="238"/>
      <c r="S424" s="238"/>
      <c r="T424" s="23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40" t="s">
        <v>156</v>
      </c>
      <c r="AU424" s="240" t="s">
        <v>169</v>
      </c>
      <c r="AV424" s="14" t="s">
        <v>152</v>
      </c>
      <c r="AW424" s="14" t="s">
        <v>35</v>
      </c>
      <c r="AX424" s="14" t="s">
        <v>73</v>
      </c>
      <c r="AY424" s="240" t="s">
        <v>144</v>
      </c>
    </row>
    <row r="425" s="14" customFormat="1">
      <c r="A425" s="14"/>
      <c r="B425" s="230"/>
      <c r="C425" s="231"/>
      <c r="D425" s="221" t="s">
        <v>156</v>
      </c>
      <c r="E425" s="232" t="s">
        <v>19</v>
      </c>
      <c r="F425" s="233" t="s">
        <v>537</v>
      </c>
      <c r="G425" s="231"/>
      <c r="H425" s="234">
        <v>13.199999999999999</v>
      </c>
      <c r="I425" s="235"/>
      <c r="J425" s="231"/>
      <c r="K425" s="231"/>
      <c r="L425" s="236"/>
      <c r="M425" s="237"/>
      <c r="N425" s="238"/>
      <c r="O425" s="238"/>
      <c r="P425" s="238"/>
      <c r="Q425" s="238"/>
      <c r="R425" s="238"/>
      <c r="S425" s="238"/>
      <c r="T425" s="239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40" t="s">
        <v>156</v>
      </c>
      <c r="AU425" s="240" t="s">
        <v>169</v>
      </c>
      <c r="AV425" s="14" t="s">
        <v>152</v>
      </c>
      <c r="AW425" s="14" t="s">
        <v>35</v>
      </c>
      <c r="AX425" s="14" t="s">
        <v>73</v>
      </c>
      <c r="AY425" s="240" t="s">
        <v>144</v>
      </c>
    </row>
    <row r="426" s="14" customFormat="1">
      <c r="A426" s="14"/>
      <c r="B426" s="230"/>
      <c r="C426" s="231"/>
      <c r="D426" s="221" t="s">
        <v>156</v>
      </c>
      <c r="E426" s="232" t="s">
        <v>19</v>
      </c>
      <c r="F426" s="233" t="s">
        <v>538</v>
      </c>
      <c r="G426" s="231"/>
      <c r="H426" s="234">
        <v>81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40" t="s">
        <v>156</v>
      </c>
      <c r="AU426" s="240" t="s">
        <v>169</v>
      </c>
      <c r="AV426" s="14" t="s">
        <v>152</v>
      </c>
      <c r="AW426" s="14" t="s">
        <v>35</v>
      </c>
      <c r="AX426" s="14" t="s">
        <v>73</v>
      </c>
      <c r="AY426" s="240" t="s">
        <v>144</v>
      </c>
    </row>
    <row r="427" s="14" customFormat="1">
      <c r="A427" s="14"/>
      <c r="B427" s="230"/>
      <c r="C427" s="231"/>
      <c r="D427" s="221" t="s">
        <v>156</v>
      </c>
      <c r="E427" s="232" t="s">
        <v>19</v>
      </c>
      <c r="F427" s="233" t="s">
        <v>539</v>
      </c>
      <c r="G427" s="231"/>
      <c r="H427" s="234">
        <v>120</v>
      </c>
      <c r="I427" s="235"/>
      <c r="J427" s="231"/>
      <c r="K427" s="231"/>
      <c r="L427" s="236"/>
      <c r="M427" s="237"/>
      <c r="N427" s="238"/>
      <c r="O427" s="238"/>
      <c r="P427" s="238"/>
      <c r="Q427" s="238"/>
      <c r="R427" s="238"/>
      <c r="S427" s="238"/>
      <c r="T427" s="239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40" t="s">
        <v>156</v>
      </c>
      <c r="AU427" s="240" t="s">
        <v>169</v>
      </c>
      <c r="AV427" s="14" t="s">
        <v>152</v>
      </c>
      <c r="AW427" s="14" t="s">
        <v>35</v>
      </c>
      <c r="AX427" s="14" t="s">
        <v>73</v>
      </c>
      <c r="AY427" s="240" t="s">
        <v>144</v>
      </c>
    </row>
    <row r="428" s="14" customFormat="1">
      <c r="A428" s="14"/>
      <c r="B428" s="230"/>
      <c r="C428" s="231"/>
      <c r="D428" s="221" t="s">
        <v>156</v>
      </c>
      <c r="E428" s="232" t="s">
        <v>19</v>
      </c>
      <c r="F428" s="233" t="s">
        <v>540</v>
      </c>
      <c r="G428" s="231"/>
      <c r="H428" s="234">
        <v>139.19999999999999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40" t="s">
        <v>156</v>
      </c>
      <c r="AU428" s="240" t="s">
        <v>169</v>
      </c>
      <c r="AV428" s="14" t="s">
        <v>152</v>
      </c>
      <c r="AW428" s="14" t="s">
        <v>35</v>
      </c>
      <c r="AX428" s="14" t="s">
        <v>73</v>
      </c>
      <c r="AY428" s="240" t="s">
        <v>144</v>
      </c>
    </row>
    <row r="429" s="13" customFormat="1">
      <c r="A429" s="13"/>
      <c r="B429" s="219"/>
      <c r="C429" s="220"/>
      <c r="D429" s="221" t="s">
        <v>156</v>
      </c>
      <c r="E429" s="222" t="s">
        <v>19</v>
      </c>
      <c r="F429" s="223" t="s">
        <v>336</v>
      </c>
      <c r="G429" s="220"/>
      <c r="H429" s="222" t="s">
        <v>19</v>
      </c>
      <c r="I429" s="224"/>
      <c r="J429" s="220"/>
      <c r="K429" s="220"/>
      <c r="L429" s="225"/>
      <c r="M429" s="226"/>
      <c r="N429" s="227"/>
      <c r="O429" s="227"/>
      <c r="P429" s="227"/>
      <c r="Q429" s="227"/>
      <c r="R429" s="227"/>
      <c r="S429" s="227"/>
      <c r="T429" s="228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29" t="s">
        <v>156</v>
      </c>
      <c r="AU429" s="229" t="s">
        <v>169</v>
      </c>
      <c r="AV429" s="13" t="s">
        <v>81</v>
      </c>
      <c r="AW429" s="13" t="s">
        <v>35</v>
      </c>
      <c r="AX429" s="13" t="s">
        <v>73</v>
      </c>
      <c r="AY429" s="229" t="s">
        <v>144</v>
      </c>
    </row>
    <row r="430" s="14" customFormat="1">
      <c r="A430" s="14"/>
      <c r="B430" s="230"/>
      <c r="C430" s="231"/>
      <c r="D430" s="221" t="s">
        <v>156</v>
      </c>
      <c r="E430" s="232" t="s">
        <v>19</v>
      </c>
      <c r="F430" s="233" t="s">
        <v>541</v>
      </c>
      <c r="G430" s="231"/>
      <c r="H430" s="234">
        <v>91.200000000000003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40" t="s">
        <v>156</v>
      </c>
      <c r="AU430" s="240" t="s">
        <v>169</v>
      </c>
      <c r="AV430" s="14" t="s">
        <v>152</v>
      </c>
      <c r="AW430" s="14" t="s">
        <v>35</v>
      </c>
      <c r="AX430" s="14" t="s">
        <v>73</v>
      </c>
      <c r="AY430" s="240" t="s">
        <v>144</v>
      </c>
    </row>
    <row r="431" s="13" customFormat="1">
      <c r="A431" s="13"/>
      <c r="B431" s="219"/>
      <c r="C431" s="220"/>
      <c r="D431" s="221" t="s">
        <v>156</v>
      </c>
      <c r="E431" s="222" t="s">
        <v>19</v>
      </c>
      <c r="F431" s="223" t="s">
        <v>338</v>
      </c>
      <c r="G431" s="220"/>
      <c r="H431" s="222" t="s">
        <v>19</v>
      </c>
      <c r="I431" s="224"/>
      <c r="J431" s="220"/>
      <c r="K431" s="220"/>
      <c r="L431" s="225"/>
      <c r="M431" s="226"/>
      <c r="N431" s="227"/>
      <c r="O431" s="227"/>
      <c r="P431" s="227"/>
      <c r="Q431" s="227"/>
      <c r="R431" s="227"/>
      <c r="S431" s="227"/>
      <c r="T431" s="228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29" t="s">
        <v>156</v>
      </c>
      <c r="AU431" s="229" t="s">
        <v>169</v>
      </c>
      <c r="AV431" s="13" t="s">
        <v>81</v>
      </c>
      <c r="AW431" s="13" t="s">
        <v>35</v>
      </c>
      <c r="AX431" s="13" t="s">
        <v>73</v>
      </c>
      <c r="AY431" s="229" t="s">
        <v>144</v>
      </c>
    </row>
    <row r="432" s="14" customFormat="1">
      <c r="A432" s="14"/>
      <c r="B432" s="230"/>
      <c r="C432" s="231"/>
      <c r="D432" s="221" t="s">
        <v>156</v>
      </c>
      <c r="E432" s="232" t="s">
        <v>19</v>
      </c>
      <c r="F432" s="233" t="s">
        <v>542</v>
      </c>
      <c r="G432" s="231"/>
      <c r="H432" s="234">
        <v>23.600000000000001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40" t="s">
        <v>156</v>
      </c>
      <c r="AU432" s="240" t="s">
        <v>169</v>
      </c>
      <c r="AV432" s="14" t="s">
        <v>152</v>
      </c>
      <c r="AW432" s="14" t="s">
        <v>35</v>
      </c>
      <c r="AX432" s="14" t="s">
        <v>73</v>
      </c>
      <c r="AY432" s="240" t="s">
        <v>144</v>
      </c>
    </row>
    <row r="433" s="14" customFormat="1">
      <c r="A433" s="14"/>
      <c r="B433" s="230"/>
      <c r="C433" s="231"/>
      <c r="D433" s="221" t="s">
        <v>156</v>
      </c>
      <c r="E433" s="232" t="s">
        <v>19</v>
      </c>
      <c r="F433" s="233" t="s">
        <v>543</v>
      </c>
      <c r="G433" s="231"/>
      <c r="H433" s="234">
        <v>5.1500000000000004</v>
      </c>
      <c r="I433" s="235"/>
      <c r="J433" s="231"/>
      <c r="K433" s="231"/>
      <c r="L433" s="236"/>
      <c r="M433" s="237"/>
      <c r="N433" s="238"/>
      <c r="O433" s="238"/>
      <c r="P433" s="238"/>
      <c r="Q433" s="238"/>
      <c r="R433" s="238"/>
      <c r="S433" s="238"/>
      <c r="T433" s="239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40" t="s">
        <v>156</v>
      </c>
      <c r="AU433" s="240" t="s">
        <v>169</v>
      </c>
      <c r="AV433" s="14" t="s">
        <v>152</v>
      </c>
      <c r="AW433" s="14" t="s">
        <v>35</v>
      </c>
      <c r="AX433" s="14" t="s">
        <v>73</v>
      </c>
      <c r="AY433" s="240" t="s">
        <v>144</v>
      </c>
    </row>
    <row r="434" s="15" customFormat="1">
      <c r="A434" s="15"/>
      <c r="B434" s="241"/>
      <c r="C434" s="242"/>
      <c r="D434" s="221" t="s">
        <v>156</v>
      </c>
      <c r="E434" s="243" t="s">
        <v>19</v>
      </c>
      <c r="F434" s="244" t="s">
        <v>160</v>
      </c>
      <c r="G434" s="242"/>
      <c r="H434" s="245">
        <v>536.04999999999995</v>
      </c>
      <c r="I434" s="246"/>
      <c r="J434" s="242"/>
      <c r="K434" s="242"/>
      <c r="L434" s="247"/>
      <c r="M434" s="248"/>
      <c r="N434" s="249"/>
      <c r="O434" s="249"/>
      <c r="P434" s="249"/>
      <c r="Q434" s="249"/>
      <c r="R434" s="249"/>
      <c r="S434" s="249"/>
      <c r="T434" s="250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51" t="s">
        <v>156</v>
      </c>
      <c r="AU434" s="251" t="s">
        <v>169</v>
      </c>
      <c r="AV434" s="15" t="s">
        <v>151</v>
      </c>
      <c r="AW434" s="15" t="s">
        <v>35</v>
      </c>
      <c r="AX434" s="15" t="s">
        <v>81</v>
      </c>
      <c r="AY434" s="251" t="s">
        <v>144</v>
      </c>
    </row>
    <row r="435" s="2" customFormat="1" ht="16.5" customHeight="1">
      <c r="A435" s="39"/>
      <c r="B435" s="40"/>
      <c r="C435" s="253" t="s">
        <v>544</v>
      </c>
      <c r="D435" s="253" t="s">
        <v>209</v>
      </c>
      <c r="E435" s="254" t="s">
        <v>545</v>
      </c>
      <c r="F435" s="255" t="s">
        <v>546</v>
      </c>
      <c r="G435" s="256" t="s">
        <v>149</v>
      </c>
      <c r="H435" s="257">
        <v>182.78800000000001</v>
      </c>
      <c r="I435" s="258"/>
      <c r="J435" s="259">
        <f>ROUND(I435*H435,2)</f>
        <v>0</v>
      </c>
      <c r="K435" s="255" t="s">
        <v>150</v>
      </c>
      <c r="L435" s="260"/>
      <c r="M435" s="261" t="s">
        <v>19</v>
      </c>
      <c r="N435" s="262" t="s">
        <v>45</v>
      </c>
      <c r="O435" s="85"/>
      <c r="P435" s="210">
        <f>O435*H435</f>
        <v>0</v>
      </c>
      <c r="Q435" s="210">
        <v>0.00059999999999999995</v>
      </c>
      <c r="R435" s="210">
        <f>Q435*H435</f>
        <v>0.1096728</v>
      </c>
      <c r="S435" s="210">
        <v>0</v>
      </c>
      <c r="T435" s="211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12" t="s">
        <v>201</v>
      </c>
      <c r="AT435" s="212" t="s">
        <v>209</v>
      </c>
      <c r="AU435" s="212" t="s">
        <v>169</v>
      </c>
      <c r="AY435" s="18" t="s">
        <v>144</v>
      </c>
      <c r="BE435" s="213">
        <f>IF(N435="základní",J435,0)</f>
        <v>0</v>
      </c>
      <c r="BF435" s="213">
        <f>IF(N435="snížená",J435,0)</f>
        <v>0</v>
      </c>
      <c r="BG435" s="213">
        <f>IF(N435="zákl. přenesená",J435,0)</f>
        <v>0</v>
      </c>
      <c r="BH435" s="213">
        <f>IF(N435="sníž. přenesená",J435,0)</f>
        <v>0</v>
      </c>
      <c r="BI435" s="213">
        <f>IF(N435="nulová",J435,0)</f>
        <v>0</v>
      </c>
      <c r="BJ435" s="18" t="s">
        <v>152</v>
      </c>
      <c r="BK435" s="213">
        <f>ROUND(I435*H435,2)</f>
        <v>0</v>
      </c>
      <c r="BL435" s="18" t="s">
        <v>151</v>
      </c>
      <c r="BM435" s="212" t="s">
        <v>547</v>
      </c>
    </row>
    <row r="436" s="14" customFormat="1">
      <c r="A436" s="14"/>
      <c r="B436" s="230"/>
      <c r="C436" s="231"/>
      <c r="D436" s="221" t="s">
        <v>156</v>
      </c>
      <c r="E436" s="232" t="s">
        <v>19</v>
      </c>
      <c r="F436" s="233" t="s">
        <v>548</v>
      </c>
      <c r="G436" s="231"/>
      <c r="H436" s="234">
        <v>166.17099999999999</v>
      </c>
      <c r="I436" s="235"/>
      <c r="J436" s="231"/>
      <c r="K436" s="231"/>
      <c r="L436" s="236"/>
      <c r="M436" s="237"/>
      <c r="N436" s="238"/>
      <c r="O436" s="238"/>
      <c r="P436" s="238"/>
      <c r="Q436" s="238"/>
      <c r="R436" s="238"/>
      <c r="S436" s="238"/>
      <c r="T436" s="239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40" t="s">
        <v>156</v>
      </c>
      <c r="AU436" s="240" t="s">
        <v>169</v>
      </c>
      <c r="AV436" s="14" t="s">
        <v>152</v>
      </c>
      <c r="AW436" s="14" t="s">
        <v>35</v>
      </c>
      <c r="AX436" s="14" t="s">
        <v>81</v>
      </c>
      <c r="AY436" s="240" t="s">
        <v>144</v>
      </c>
    </row>
    <row r="437" s="14" customFormat="1">
      <c r="A437" s="14"/>
      <c r="B437" s="230"/>
      <c r="C437" s="231"/>
      <c r="D437" s="221" t="s">
        <v>156</v>
      </c>
      <c r="E437" s="231"/>
      <c r="F437" s="233" t="s">
        <v>549</v>
      </c>
      <c r="G437" s="231"/>
      <c r="H437" s="234">
        <v>182.78800000000001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40" t="s">
        <v>156</v>
      </c>
      <c r="AU437" s="240" t="s">
        <v>169</v>
      </c>
      <c r="AV437" s="14" t="s">
        <v>152</v>
      </c>
      <c r="AW437" s="14" t="s">
        <v>4</v>
      </c>
      <c r="AX437" s="14" t="s">
        <v>81</v>
      </c>
      <c r="AY437" s="240" t="s">
        <v>144</v>
      </c>
    </row>
    <row r="438" s="2" customFormat="1" ht="16.5" customHeight="1">
      <c r="A438" s="39"/>
      <c r="B438" s="40"/>
      <c r="C438" s="201" t="s">
        <v>550</v>
      </c>
      <c r="D438" s="201" t="s">
        <v>146</v>
      </c>
      <c r="E438" s="202" t="s">
        <v>551</v>
      </c>
      <c r="F438" s="203" t="s">
        <v>552</v>
      </c>
      <c r="G438" s="204" t="s">
        <v>149</v>
      </c>
      <c r="H438" s="205">
        <v>145.142</v>
      </c>
      <c r="I438" s="206"/>
      <c r="J438" s="207">
        <f>ROUND(I438*H438,2)</f>
        <v>0</v>
      </c>
      <c r="K438" s="203" t="s">
        <v>150</v>
      </c>
      <c r="L438" s="45"/>
      <c r="M438" s="208" t="s">
        <v>19</v>
      </c>
      <c r="N438" s="209" t="s">
        <v>45</v>
      </c>
      <c r="O438" s="85"/>
      <c r="P438" s="210">
        <f>O438*H438</f>
        <v>0</v>
      </c>
      <c r="Q438" s="210">
        <v>0.00022000000000000001</v>
      </c>
      <c r="R438" s="210">
        <f>Q438*H438</f>
        <v>0.03193124</v>
      </c>
      <c r="S438" s="210">
        <v>0</v>
      </c>
      <c r="T438" s="211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12" t="s">
        <v>151</v>
      </c>
      <c r="AT438" s="212" t="s">
        <v>146</v>
      </c>
      <c r="AU438" s="212" t="s">
        <v>169</v>
      </c>
      <c r="AY438" s="18" t="s">
        <v>144</v>
      </c>
      <c r="BE438" s="213">
        <f>IF(N438="základní",J438,0)</f>
        <v>0</v>
      </c>
      <c r="BF438" s="213">
        <f>IF(N438="snížená",J438,0)</f>
        <v>0</v>
      </c>
      <c r="BG438" s="213">
        <f>IF(N438="zákl. přenesená",J438,0)</f>
        <v>0</v>
      </c>
      <c r="BH438" s="213">
        <f>IF(N438="sníž. přenesená",J438,0)</f>
        <v>0</v>
      </c>
      <c r="BI438" s="213">
        <f>IF(N438="nulová",J438,0)</f>
        <v>0</v>
      </c>
      <c r="BJ438" s="18" t="s">
        <v>152</v>
      </c>
      <c r="BK438" s="213">
        <f>ROUND(I438*H438,2)</f>
        <v>0</v>
      </c>
      <c r="BL438" s="18" t="s">
        <v>151</v>
      </c>
      <c r="BM438" s="212" t="s">
        <v>553</v>
      </c>
    </row>
    <row r="439" s="2" customFormat="1">
      <c r="A439" s="39"/>
      <c r="B439" s="40"/>
      <c r="C439" s="41"/>
      <c r="D439" s="214" t="s">
        <v>154</v>
      </c>
      <c r="E439" s="41"/>
      <c r="F439" s="215" t="s">
        <v>554</v>
      </c>
      <c r="G439" s="41"/>
      <c r="H439" s="41"/>
      <c r="I439" s="216"/>
      <c r="J439" s="41"/>
      <c r="K439" s="41"/>
      <c r="L439" s="45"/>
      <c r="M439" s="217"/>
      <c r="N439" s="218"/>
      <c r="O439" s="85"/>
      <c r="P439" s="85"/>
      <c r="Q439" s="85"/>
      <c r="R439" s="85"/>
      <c r="S439" s="85"/>
      <c r="T439" s="86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154</v>
      </c>
      <c r="AU439" s="18" t="s">
        <v>169</v>
      </c>
    </row>
    <row r="440" s="13" customFormat="1">
      <c r="A440" s="13"/>
      <c r="B440" s="219"/>
      <c r="C440" s="220"/>
      <c r="D440" s="221" t="s">
        <v>156</v>
      </c>
      <c r="E440" s="222" t="s">
        <v>19</v>
      </c>
      <c r="F440" s="223" t="s">
        <v>534</v>
      </c>
      <c r="G440" s="220"/>
      <c r="H440" s="222" t="s">
        <v>19</v>
      </c>
      <c r="I440" s="224"/>
      <c r="J440" s="220"/>
      <c r="K440" s="220"/>
      <c r="L440" s="225"/>
      <c r="M440" s="226"/>
      <c r="N440" s="227"/>
      <c r="O440" s="227"/>
      <c r="P440" s="227"/>
      <c r="Q440" s="227"/>
      <c r="R440" s="227"/>
      <c r="S440" s="227"/>
      <c r="T440" s="22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29" t="s">
        <v>156</v>
      </c>
      <c r="AU440" s="229" t="s">
        <v>169</v>
      </c>
      <c r="AV440" s="13" t="s">
        <v>81</v>
      </c>
      <c r="AW440" s="13" t="s">
        <v>35</v>
      </c>
      <c r="AX440" s="13" t="s">
        <v>73</v>
      </c>
      <c r="AY440" s="229" t="s">
        <v>144</v>
      </c>
    </row>
    <row r="441" s="13" customFormat="1">
      <c r="A441" s="13"/>
      <c r="B441" s="219"/>
      <c r="C441" s="220"/>
      <c r="D441" s="221" t="s">
        <v>156</v>
      </c>
      <c r="E441" s="222" t="s">
        <v>19</v>
      </c>
      <c r="F441" s="223" t="s">
        <v>331</v>
      </c>
      <c r="G441" s="220"/>
      <c r="H441" s="222" t="s">
        <v>19</v>
      </c>
      <c r="I441" s="224"/>
      <c r="J441" s="220"/>
      <c r="K441" s="220"/>
      <c r="L441" s="225"/>
      <c r="M441" s="226"/>
      <c r="N441" s="227"/>
      <c r="O441" s="227"/>
      <c r="P441" s="227"/>
      <c r="Q441" s="227"/>
      <c r="R441" s="227"/>
      <c r="S441" s="227"/>
      <c r="T441" s="228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29" t="s">
        <v>156</v>
      </c>
      <c r="AU441" s="229" t="s">
        <v>169</v>
      </c>
      <c r="AV441" s="13" t="s">
        <v>81</v>
      </c>
      <c r="AW441" s="13" t="s">
        <v>35</v>
      </c>
      <c r="AX441" s="13" t="s">
        <v>73</v>
      </c>
      <c r="AY441" s="229" t="s">
        <v>144</v>
      </c>
    </row>
    <row r="442" s="14" customFormat="1">
      <c r="A442" s="14"/>
      <c r="B442" s="230"/>
      <c r="C442" s="231"/>
      <c r="D442" s="221" t="s">
        <v>156</v>
      </c>
      <c r="E442" s="232" t="s">
        <v>19</v>
      </c>
      <c r="F442" s="233" t="s">
        <v>555</v>
      </c>
      <c r="G442" s="231"/>
      <c r="H442" s="234">
        <v>4.0919999999999996</v>
      </c>
      <c r="I442" s="235"/>
      <c r="J442" s="231"/>
      <c r="K442" s="231"/>
      <c r="L442" s="236"/>
      <c r="M442" s="237"/>
      <c r="N442" s="238"/>
      <c r="O442" s="238"/>
      <c r="P442" s="238"/>
      <c r="Q442" s="238"/>
      <c r="R442" s="238"/>
      <c r="S442" s="238"/>
      <c r="T442" s="239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0" t="s">
        <v>156</v>
      </c>
      <c r="AU442" s="240" t="s">
        <v>169</v>
      </c>
      <c r="AV442" s="14" t="s">
        <v>152</v>
      </c>
      <c r="AW442" s="14" t="s">
        <v>35</v>
      </c>
      <c r="AX442" s="14" t="s">
        <v>73</v>
      </c>
      <c r="AY442" s="240" t="s">
        <v>144</v>
      </c>
    </row>
    <row r="443" s="14" customFormat="1">
      <c r="A443" s="14"/>
      <c r="B443" s="230"/>
      <c r="C443" s="231"/>
      <c r="D443" s="221" t="s">
        <v>156</v>
      </c>
      <c r="E443" s="232" t="s">
        <v>19</v>
      </c>
      <c r="F443" s="233" t="s">
        <v>556</v>
      </c>
      <c r="G443" s="231"/>
      <c r="H443" s="234">
        <v>25.109999999999999</v>
      </c>
      <c r="I443" s="235"/>
      <c r="J443" s="231"/>
      <c r="K443" s="231"/>
      <c r="L443" s="236"/>
      <c r="M443" s="237"/>
      <c r="N443" s="238"/>
      <c r="O443" s="238"/>
      <c r="P443" s="238"/>
      <c r="Q443" s="238"/>
      <c r="R443" s="238"/>
      <c r="S443" s="238"/>
      <c r="T443" s="239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40" t="s">
        <v>156</v>
      </c>
      <c r="AU443" s="240" t="s">
        <v>169</v>
      </c>
      <c r="AV443" s="14" t="s">
        <v>152</v>
      </c>
      <c r="AW443" s="14" t="s">
        <v>35</v>
      </c>
      <c r="AX443" s="14" t="s">
        <v>73</v>
      </c>
      <c r="AY443" s="240" t="s">
        <v>144</v>
      </c>
    </row>
    <row r="444" s="14" customFormat="1">
      <c r="A444" s="14"/>
      <c r="B444" s="230"/>
      <c r="C444" s="231"/>
      <c r="D444" s="221" t="s">
        <v>156</v>
      </c>
      <c r="E444" s="232" t="s">
        <v>19</v>
      </c>
      <c r="F444" s="233" t="s">
        <v>557</v>
      </c>
      <c r="G444" s="231"/>
      <c r="H444" s="234">
        <v>37.200000000000003</v>
      </c>
      <c r="I444" s="235"/>
      <c r="J444" s="231"/>
      <c r="K444" s="231"/>
      <c r="L444" s="236"/>
      <c r="M444" s="237"/>
      <c r="N444" s="238"/>
      <c r="O444" s="238"/>
      <c r="P444" s="238"/>
      <c r="Q444" s="238"/>
      <c r="R444" s="238"/>
      <c r="S444" s="238"/>
      <c r="T444" s="239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40" t="s">
        <v>156</v>
      </c>
      <c r="AU444" s="240" t="s">
        <v>169</v>
      </c>
      <c r="AV444" s="14" t="s">
        <v>152</v>
      </c>
      <c r="AW444" s="14" t="s">
        <v>35</v>
      </c>
      <c r="AX444" s="14" t="s">
        <v>73</v>
      </c>
      <c r="AY444" s="240" t="s">
        <v>144</v>
      </c>
    </row>
    <row r="445" s="14" customFormat="1">
      <c r="A445" s="14"/>
      <c r="B445" s="230"/>
      <c r="C445" s="231"/>
      <c r="D445" s="221" t="s">
        <v>156</v>
      </c>
      <c r="E445" s="232" t="s">
        <v>19</v>
      </c>
      <c r="F445" s="233" t="s">
        <v>558</v>
      </c>
      <c r="G445" s="231"/>
      <c r="H445" s="234">
        <v>43.152000000000001</v>
      </c>
      <c r="I445" s="235"/>
      <c r="J445" s="231"/>
      <c r="K445" s="231"/>
      <c r="L445" s="236"/>
      <c r="M445" s="237"/>
      <c r="N445" s="238"/>
      <c r="O445" s="238"/>
      <c r="P445" s="238"/>
      <c r="Q445" s="238"/>
      <c r="R445" s="238"/>
      <c r="S445" s="238"/>
      <c r="T445" s="239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40" t="s">
        <v>156</v>
      </c>
      <c r="AU445" s="240" t="s">
        <v>169</v>
      </c>
      <c r="AV445" s="14" t="s">
        <v>152</v>
      </c>
      <c r="AW445" s="14" t="s">
        <v>35</v>
      </c>
      <c r="AX445" s="14" t="s">
        <v>73</v>
      </c>
      <c r="AY445" s="240" t="s">
        <v>144</v>
      </c>
    </row>
    <row r="446" s="13" customFormat="1">
      <c r="A446" s="13"/>
      <c r="B446" s="219"/>
      <c r="C446" s="220"/>
      <c r="D446" s="221" t="s">
        <v>156</v>
      </c>
      <c r="E446" s="222" t="s">
        <v>19</v>
      </c>
      <c r="F446" s="223" t="s">
        <v>336</v>
      </c>
      <c r="G446" s="220"/>
      <c r="H446" s="222" t="s">
        <v>19</v>
      </c>
      <c r="I446" s="224"/>
      <c r="J446" s="220"/>
      <c r="K446" s="220"/>
      <c r="L446" s="225"/>
      <c r="M446" s="226"/>
      <c r="N446" s="227"/>
      <c r="O446" s="227"/>
      <c r="P446" s="227"/>
      <c r="Q446" s="227"/>
      <c r="R446" s="227"/>
      <c r="S446" s="227"/>
      <c r="T446" s="228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29" t="s">
        <v>156</v>
      </c>
      <c r="AU446" s="229" t="s">
        <v>169</v>
      </c>
      <c r="AV446" s="13" t="s">
        <v>81</v>
      </c>
      <c r="AW446" s="13" t="s">
        <v>35</v>
      </c>
      <c r="AX446" s="13" t="s">
        <v>73</v>
      </c>
      <c r="AY446" s="229" t="s">
        <v>144</v>
      </c>
    </row>
    <row r="447" s="14" customFormat="1">
      <c r="A447" s="14"/>
      <c r="B447" s="230"/>
      <c r="C447" s="231"/>
      <c r="D447" s="221" t="s">
        <v>156</v>
      </c>
      <c r="E447" s="232" t="s">
        <v>19</v>
      </c>
      <c r="F447" s="233" t="s">
        <v>559</v>
      </c>
      <c r="G447" s="231"/>
      <c r="H447" s="234">
        <v>28.271999999999998</v>
      </c>
      <c r="I447" s="235"/>
      <c r="J447" s="231"/>
      <c r="K447" s="231"/>
      <c r="L447" s="236"/>
      <c r="M447" s="237"/>
      <c r="N447" s="238"/>
      <c r="O447" s="238"/>
      <c r="P447" s="238"/>
      <c r="Q447" s="238"/>
      <c r="R447" s="238"/>
      <c r="S447" s="238"/>
      <c r="T447" s="239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40" t="s">
        <v>156</v>
      </c>
      <c r="AU447" s="240" t="s">
        <v>169</v>
      </c>
      <c r="AV447" s="14" t="s">
        <v>152</v>
      </c>
      <c r="AW447" s="14" t="s">
        <v>35</v>
      </c>
      <c r="AX447" s="14" t="s">
        <v>73</v>
      </c>
      <c r="AY447" s="240" t="s">
        <v>144</v>
      </c>
    </row>
    <row r="448" s="13" customFormat="1">
      <c r="A448" s="13"/>
      <c r="B448" s="219"/>
      <c r="C448" s="220"/>
      <c r="D448" s="221" t="s">
        <v>156</v>
      </c>
      <c r="E448" s="222" t="s">
        <v>19</v>
      </c>
      <c r="F448" s="223" t="s">
        <v>338</v>
      </c>
      <c r="G448" s="220"/>
      <c r="H448" s="222" t="s">
        <v>19</v>
      </c>
      <c r="I448" s="224"/>
      <c r="J448" s="220"/>
      <c r="K448" s="220"/>
      <c r="L448" s="225"/>
      <c r="M448" s="226"/>
      <c r="N448" s="227"/>
      <c r="O448" s="227"/>
      <c r="P448" s="227"/>
      <c r="Q448" s="227"/>
      <c r="R448" s="227"/>
      <c r="S448" s="227"/>
      <c r="T448" s="228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29" t="s">
        <v>156</v>
      </c>
      <c r="AU448" s="229" t="s">
        <v>169</v>
      </c>
      <c r="AV448" s="13" t="s">
        <v>81</v>
      </c>
      <c r="AW448" s="13" t="s">
        <v>35</v>
      </c>
      <c r="AX448" s="13" t="s">
        <v>73</v>
      </c>
      <c r="AY448" s="229" t="s">
        <v>144</v>
      </c>
    </row>
    <row r="449" s="14" customFormat="1">
      <c r="A449" s="14"/>
      <c r="B449" s="230"/>
      <c r="C449" s="231"/>
      <c r="D449" s="221" t="s">
        <v>156</v>
      </c>
      <c r="E449" s="232" t="s">
        <v>19</v>
      </c>
      <c r="F449" s="233" t="s">
        <v>560</v>
      </c>
      <c r="G449" s="231"/>
      <c r="H449" s="234">
        <v>7.3159999999999998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40" t="s">
        <v>156</v>
      </c>
      <c r="AU449" s="240" t="s">
        <v>169</v>
      </c>
      <c r="AV449" s="14" t="s">
        <v>152</v>
      </c>
      <c r="AW449" s="14" t="s">
        <v>35</v>
      </c>
      <c r="AX449" s="14" t="s">
        <v>73</v>
      </c>
      <c r="AY449" s="240" t="s">
        <v>144</v>
      </c>
    </row>
    <row r="450" s="15" customFormat="1">
      <c r="A450" s="15"/>
      <c r="B450" s="241"/>
      <c r="C450" s="242"/>
      <c r="D450" s="221" t="s">
        <v>156</v>
      </c>
      <c r="E450" s="243" t="s">
        <v>19</v>
      </c>
      <c r="F450" s="244" t="s">
        <v>160</v>
      </c>
      <c r="G450" s="242"/>
      <c r="H450" s="245">
        <v>145.142</v>
      </c>
      <c r="I450" s="246"/>
      <c r="J450" s="242"/>
      <c r="K450" s="242"/>
      <c r="L450" s="247"/>
      <c r="M450" s="248"/>
      <c r="N450" s="249"/>
      <c r="O450" s="249"/>
      <c r="P450" s="249"/>
      <c r="Q450" s="249"/>
      <c r="R450" s="249"/>
      <c r="S450" s="249"/>
      <c r="T450" s="250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51" t="s">
        <v>156</v>
      </c>
      <c r="AU450" s="251" t="s">
        <v>169</v>
      </c>
      <c r="AV450" s="15" t="s">
        <v>151</v>
      </c>
      <c r="AW450" s="15" t="s">
        <v>35</v>
      </c>
      <c r="AX450" s="15" t="s">
        <v>81</v>
      </c>
      <c r="AY450" s="251" t="s">
        <v>144</v>
      </c>
    </row>
    <row r="451" s="2" customFormat="1" ht="24.15" customHeight="1">
      <c r="A451" s="39"/>
      <c r="B451" s="40"/>
      <c r="C451" s="201" t="s">
        <v>561</v>
      </c>
      <c r="D451" s="201" t="s">
        <v>146</v>
      </c>
      <c r="E451" s="202" t="s">
        <v>562</v>
      </c>
      <c r="F451" s="203" t="s">
        <v>563</v>
      </c>
      <c r="G451" s="204" t="s">
        <v>149</v>
      </c>
      <c r="H451" s="205">
        <v>145.142</v>
      </c>
      <c r="I451" s="206"/>
      <c r="J451" s="207">
        <f>ROUND(I451*H451,2)</f>
        <v>0</v>
      </c>
      <c r="K451" s="203" t="s">
        <v>150</v>
      </c>
      <c r="L451" s="45"/>
      <c r="M451" s="208" t="s">
        <v>19</v>
      </c>
      <c r="N451" s="209" t="s">
        <v>45</v>
      </c>
      <c r="O451" s="85"/>
      <c r="P451" s="210">
        <f>O451*H451</f>
        <v>0</v>
      </c>
      <c r="Q451" s="210">
        <v>0.0028500000000000001</v>
      </c>
      <c r="R451" s="210">
        <f>Q451*H451</f>
        <v>0.41365469999999999</v>
      </c>
      <c r="S451" s="210">
        <v>0</v>
      </c>
      <c r="T451" s="211">
        <f>S451*H451</f>
        <v>0</v>
      </c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R451" s="212" t="s">
        <v>151</v>
      </c>
      <c r="AT451" s="212" t="s">
        <v>146</v>
      </c>
      <c r="AU451" s="212" t="s">
        <v>169</v>
      </c>
      <c r="AY451" s="18" t="s">
        <v>144</v>
      </c>
      <c r="BE451" s="213">
        <f>IF(N451="základní",J451,0)</f>
        <v>0</v>
      </c>
      <c r="BF451" s="213">
        <f>IF(N451="snížená",J451,0)</f>
        <v>0</v>
      </c>
      <c r="BG451" s="213">
        <f>IF(N451="zákl. přenesená",J451,0)</f>
        <v>0</v>
      </c>
      <c r="BH451" s="213">
        <f>IF(N451="sníž. přenesená",J451,0)</f>
        <v>0</v>
      </c>
      <c r="BI451" s="213">
        <f>IF(N451="nulová",J451,0)</f>
        <v>0</v>
      </c>
      <c r="BJ451" s="18" t="s">
        <v>152</v>
      </c>
      <c r="BK451" s="213">
        <f>ROUND(I451*H451,2)</f>
        <v>0</v>
      </c>
      <c r="BL451" s="18" t="s">
        <v>151</v>
      </c>
      <c r="BM451" s="212" t="s">
        <v>564</v>
      </c>
    </row>
    <row r="452" s="2" customFormat="1">
      <c r="A452" s="39"/>
      <c r="B452" s="40"/>
      <c r="C452" s="41"/>
      <c r="D452" s="214" t="s">
        <v>154</v>
      </c>
      <c r="E452" s="41"/>
      <c r="F452" s="215" t="s">
        <v>565</v>
      </c>
      <c r="G452" s="41"/>
      <c r="H452" s="41"/>
      <c r="I452" s="216"/>
      <c r="J452" s="41"/>
      <c r="K452" s="41"/>
      <c r="L452" s="45"/>
      <c r="M452" s="217"/>
      <c r="N452" s="218"/>
      <c r="O452" s="85"/>
      <c r="P452" s="85"/>
      <c r="Q452" s="85"/>
      <c r="R452" s="85"/>
      <c r="S452" s="85"/>
      <c r="T452" s="86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154</v>
      </c>
      <c r="AU452" s="18" t="s">
        <v>169</v>
      </c>
    </row>
    <row r="453" s="13" customFormat="1">
      <c r="A453" s="13"/>
      <c r="B453" s="219"/>
      <c r="C453" s="220"/>
      <c r="D453" s="221" t="s">
        <v>156</v>
      </c>
      <c r="E453" s="222" t="s">
        <v>19</v>
      </c>
      <c r="F453" s="223" t="s">
        <v>534</v>
      </c>
      <c r="G453" s="220"/>
      <c r="H453" s="222" t="s">
        <v>19</v>
      </c>
      <c r="I453" s="224"/>
      <c r="J453" s="220"/>
      <c r="K453" s="220"/>
      <c r="L453" s="225"/>
      <c r="M453" s="226"/>
      <c r="N453" s="227"/>
      <c r="O453" s="227"/>
      <c r="P453" s="227"/>
      <c r="Q453" s="227"/>
      <c r="R453" s="227"/>
      <c r="S453" s="227"/>
      <c r="T453" s="228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29" t="s">
        <v>156</v>
      </c>
      <c r="AU453" s="229" t="s">
        <v>169</v>
      </c>
      <c r="AV453" s="13" t="s">
        <v>81</v>
      </c>
      <c r="AW453" s="13" t="s">
        <v>35</v>
      </c>
      <c r="AX453" s="13" t="s">
        <v>73</v>
      </c>
      <c r="AY453" s="229" t="s">
        <v>144</v>
      </c>
    </row>
    <row r="454" s="13" customFormat="1">
      <c r="A454" s="13"/>
      <c r="B454" s="219"/>
      <c r="C454" s="220"/>
      <c r="D454" s="221" t="s">
        <v>156</v>
      </c>
      <c r="E454" s="222" t="s">
        <v>19</v>
      </c>
      <c r="F454" s="223" t="s">
        <v>331</v>
      </c>
      <c r="G454" s="220"/>
      <c r="H454" s="222" t="s">
        <v>19</v>
      </c>
      <c r="I454" s="224"/>
      <c r="J454" s="220"/>
      <c r="K454" s="220"/>
      <c r="L454" s="225"/>
      <c r="M454" s="226"/>
      <c r="N454" s="227"/>
      <c r="O454" s="227"/>
      <c r="P454" s="227"/>
      <c r="Q454" s="227"/>
      <c r="R454" s="227"/>
      <c r="S454" s="227"/>
      <c r="T454" s="228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29" t="s">
        <v>156</v>
      </c>
      <c r="AU454" s="229" t="s">
        <v>169</v>
      </c>
      <c r="AV454" s="13" t="s">
        <v>81</v>
      </c>
      <c r="AW454" s="13" t="s">
        <v>35</v>
      </c>
      <c r="AX454" s="13" t="s">
        <v>73</v>
      </c>
      <c r="AY454" s="229" t="s">
        <v>144</v>
      </c>
    </row>
    <row r="455" s="14" customFormat="1">
      <c r="A455" s="14"/>
      <c r="B455" s="230"/>
      <c r="C455" s="231"/>
      <c r="D455" s="221" t="s">
        <v>156</v>
      </c>
      <c r="E455" s="232" t="s">
        <v>19</v>
      </c>
      <c r="F455" s="233" t="s">
        <v>555</v>
      </c>
      <c r="G455" s="231"/>
      <c r="H455" s="234">
        <v>4.0919999999999996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40" t="s">
        <v>156</v>
      </c>
      <c r="AU455" s="240" t="s">
        <v>169</v>
      </c>
      <c r="AV455" s="14" t="s">
        <v>152</v>
      </c>
      <c r="AW455" s="14" t="s">
        <v>35</v>
      </c>
      <c r="AX455" s="14" t="s">
        <v>73</v>
      </c>
      <c r="AY455" s="240" t="s">
        <v>144</v>
      </c>
    </row>
    <row r="456" s="14" customFormat="1">
      <c r="A456" s="14"/>
      <c r="B456" s="230"/>
      <c r="C456" s="231"/>
      <c r="D456" s="221" t="s">
        <v>156</v>
      </c>
      <c r="E456" s="232" t="s">
        <v>19</v>
      </c>
      <c r="F456" s="233" t="s">
        <v>556</v>
      </c>
      <c r="G456" s="231"/>
      <c r="H456" s="234">
        <v>25.109999999999999</v>
      </c>
      <c r="I456" s="235"/>
      <c r="J456" s="231"/>
      <c r="K456" s="231"/>
      <c r="L456" s="236"/>
      <c r="M456" s="237"/>
      <c r="N456" s="238"/>
      <c r="O456" s="238"/>
      <c r="P456" s="238"/>
      <c r="Q456" s="238"/>
      <c r="R456" s="238"/>
      <c r="S456" s="238"/>
      <c r="T456" s="239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40" t="s">
        <v>156</v>
      </c>
      <c r="AU456" s="240" t="s">
        <v>169</v>
      </c>
      <c r="AV456" s="14" t="s">
        <v>152</v>
      </c>
      <c r="AW456" s="14" t="s">
        <v>35</v>
      </c>
      <c r="AX456" s="14" t="s">
        <v>73</v>
      </c>
      <c r="AY456" s="240" t="s">
        <v>144</v>
      </c>
    </row>
    <row r="457" s="14" customFormat="1">
      <c r="A457" s="14"/>
      <c r="B457" s="230"/>
      <c r="C457" s="231"/>
      <c r="D457" s="221" t="s">
        <v>156</v>
      </c>
      <c r="E457" s="232" t="s">
        <v>19</v>
      </c>
      <c r="F457" s="233" t="s">
        <v>557</v>
      </c>
      <c r="G457" s="231"/>
      <c r="H457" s="234">
        <v>37.200000000000003</v>
      </c>
      <c r="I457" s="235"/>
      <c r="J457" s="231"/>
      <c r="K457" s="231"/>
      <c r="L457" s="236"/>
      <c r="M457" s="237"/>
      <c r="N457" s="238"/>
      <c r="O457" s="238"/>
      <c r="P457" s="238"/>
      <c r="Q457" s="238"/>
      <c r="R457" s="238"/>
      <c r="S457" s="238"/>
      <c r="T457" s="239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40" t="s">
        <v>156</v>
      </c>
      <c r="AU457" s="240" t="s">
        <v>169</v>
      </c>
      <c r="AV457" s="14" t="s">
        <v>152</v>
      </c>
      <c r="AW457" s="14" t="s">
        <v>35</v>
      </c>
      <c r="AX457" s="14" t="s">
        <v>73</v>
      </c>
      <c r="AY457" s="240" t="s">
        <v>144</v>
      </c>
    </row>
    <row r="458" s="14" customFormat="1">
      <c r="A458" s="14"/>
      <c r="B458" s="230"/>
      <c r="C458" s="231"/>
      <c r="D458" s="221" t="s">
        <v>156</v>
      </c>
      <c r="E458" s="232" t="s">
        <v>19</v>
      </c>
      <c r="F458" s="233" t="s">
        <v>558</v>
      </c>
      <c r="G458" s="231"/>
      <c r="H458" s="234">
        <v>43.152000000000001</v>
      </c>
      <c r="I458" s="235"/>
      <c r="J458" s="231"/>
      <c r="K458" s="231"/>
      <c r="L458" s="236"/>
      <c r="M458" s="237"/>
      <c r="N458" s="238"/>
      <c r="O458" s="238"/>
      <c r="P458" s="238"/>
      <c r="Q458" s="238"/>
      <c r="R458" s="238"/>
      <c r="S458" s="238"/>
      <c r="T458" s="239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40" t="s">
        <v>156</v>
      </c>
      <c r="AU458" s="240" t="s">
        <v>169</v>
      </c>
      <c r="AV458" s="14" t="s">
        <v>152</v>
      </c>
      <c r="AW458" s="14" t="s">
        <v>35</v>
      </c>
      <c r="AX458" s="14" t="s">
        <v>73</v>
      </c>
      <c r="AY458" s="240" t="s">
        <v>144</v>
      </c>
    </row>
    <row r="459" s="13" customFormat="1">
      <c r="A459" s="13"/>
      <c r="B459" s="219"/>
      <c r="C459" s="220"/>
      <c r="D459" s="221" t="s">
        <v>156</v>
      </c>
      <c r="E459" s="222" t="s">
        <v>19</v>
      </c>
      <c r="F459" s="223" t="s">
        <v>336</v>
      </c>
      <c r="G459" s="220"/>
      <c r="H459" s="222" t="s">
        <v>19</v>
      </c>
      <c r="I459" s="224"/>
      <c r="J459" s="220"/>
      <c r="K459" s="220"/>
      <c r="L459" s="225"/>
      <c r="M459" s="226"/>
      <c r="N459" s="227"/>
      <c r="O459" s="227"/>
      <c r="P459" s="227"/>
      <c r="Q459" s="227"/>
      <c r="R459" s="227"/>
      <c r="S459" s="227"/>
      <c r="T459" s="228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29" t="s">
        <v>156</v>
      </c>
      <c r="AU459" s="229" t="s">
        <v>169</v>
      </c>
      <c r="AV459" s="13" t="s">
        <v>81</v>
      </c>
      <c r="AW459" s="13" t="s">
        <v>35</v>
      </c>
      <c r="AX459" s="13" t="s">
        <v>73</v>
      </c>
      <c r="AY459" s="229" t="s">
        <v>144</v>
      </c>
    </row>
    <row r="460" s="14" customFormat="1">
      <c r="A460" s="14"/>
      <c r="B460" s="230"/>
      <c r="C460" s="231"/>
      <c r="D460" s="221" t="s">
        <v>156</v>
      </c>
      <c r="E460" s="232" t="s">
        <v>19</v>
      </c>
      <c r="F460" s="233" t="s">
        <v>559</v>
      </c>
      <c r="G460" s="231"/>
      <c r="H460" s="234">
        <v>28.271999999999998</v>
      </c>
      <c r="I460" s="235"/>
      <c r="J460" s="231"/>
      <c r="K460" s="231"/>
      <c r="L460" s="236"/>
      <c r="M460" s="237"/>
      <c r="N460" s="238"/>
      <c r="O460" s="238"/>
      <c r="P460" s="238"/>
      <c r="Q460" s="238"/>
      <c r="R460" s="238"/>
      <c r="S460" s="238"/>
      <c r="T460" s="239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40" t="s">
        <v>156</v>
      </c>
      <c r="AU460" s="240" t="s">
        <v>169</v>
      </c>
      <c r="AV460" s="14" t="s">
        <v>152</v>
      </c>
      <c r="AW460" s="14" t="s">
        <v>35</v>
      </c>
      <c r="AX460" s="14" t="s">
        <v>73</v>
      </c>
      <c r="AY460" s="240" t="s">
        <v>144</v>
      </c>
    </row>
    <row r="461" s="13" customFormat="1">
      <c r="A461" s="13"/>
      <c r="B461" s="219"/>
      <c r="C461" s="220"/>
      <c r="D461" s="221" t="s">
        <v>156</v>
      </c>
      <c r="E461" s="222" t="s">
        <v>19</v>
      </c>
      <c r="F461" s="223" t="s">
        <v>338</v>
      </c>
      <c r="G461" s="220"/>
      <c r="H461" s="222" t="s">
        <v>19</v>
      </c>
      <c r="I461" s="224"/>
      <c r="J461" s="220"/>
      <c r="K461" s="220"/>
      <c r="L461" s="225"/>
      <c r="M461" s="226"/>
      <c r="N461" s="227"/>
      <c r="O461" s="227"/>
      <c r="P461" s="227"/>
      <c r="Q461" s="227"/>
      <c r="R461" s="227"/>
      <c r="S461" s="227"/>
      <c r="T461" s="228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29" t="s">
        <v>156</v>
      </c>
      <c r="AU461" s="229" t="s">
        <v>169</v>
      </c>
      <c r="AV461" s="13" t="s">
        <v>81</v>
      </c>
      <c r="AW461" s="13" t="s">
        <v>35</v>
      </c>
      <c r="AX461" s="13" t="s">
        <v>73</v>
      </c>
      <c r="AY461" s="229" t="s">
        <v>144</v>
      </c>
    </row>
    <row r="462" s="14" customFormat="1">
      <c r="A462" s="14"/>
      <c r="B462" s="230"/>
      <c r="C462" s="231"/>
      <c r="D462" s="221" t="s">
        <v>156</v>
      </c>
      <c r="E462" s="232" t="s">
        <v>19</v>
      </c>
      <c r="F462" s="233" t="s">
        <v>560</v>
      </c>
      <c r="G462" s="231"/>
      <c r="H462" s="234">
        <v>7.3159999999999998</v>
      </c>
      <c r="I462" s="235"/>
      <c r="J462" s="231"/>
      <c r="K462" s="231"/>
      <c r="L462" s="236"/>
      <c r="M462" s="237"/>
      <c r="N462" s="238"/>
      <c r="O462" s="238"/>
      <c r="P462" s="238"/>
      <c r="Q462" s="238"/>
      <c r="R462" s="238"/>
      <c r="S462" s="238"/>
      <c r="T462" s="239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40" t="s">
        <v>156</v>
      </c>
      <c r="AU462" s="240" t="s">
        <v>169</v>
      </c>
      <c r="AV462" s="14" t="s">
        <v>152</v>
      </c>
      <c r="AW462" s="14" t="s">
        <v>35</v>
      </c>
      <c r="AX462" s="14" t="s">
        <v>73</v>
      </c>
      <c r="AY462" s="240" t="s">
        <v>144</v>
      </c>
    </row>
    <row r="463" s="15" customFormat="1">
      <c r="A463" s="15"/>
      <c r="B463" s="241"/>
      <c r="C463" s="242"/>
      <c r="D463" s="221" t="s">
        <v>156</v>
      </c>
      <c r="E463" s="243" t="s">
        <v>19</v>
      </c>
      <c r="F463" s="244" t="s">
        <v>160</v>
      </c>
      <c r="G463" s="242"/>
      <c r="H463" s="245">
        <v>145.142</v>
      </c>
      <c r="I463" s="246"/>
      <c r="J463" s="242"/>
      <c r="K463" s="242"/>
      <c r="L463" s="247"/>
      <c r="M463" s="248"/>
      <c r="N463" s="249"/>
      <c r="O463" s="249"/>
      <c r="P463" s="249"/>
      <c r="Q463" s="249"/>
      <c r="R463" s="249"/>
      <c r="S463" s="249"/>
      <c r="T463" s="250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51" t="s">
        <v>156</v>
      </c>
      <c r="AU463" s="251" t="s">
        <v>169</v>
      </c>
      <c r="AV463" s="15" t="s">
        <v>151</v>
      </c>
      <c r="AW463" s="15" t="s">
        <v>35</v>
      </c>
      <c r="AX463" s="15" t="s">
        <v>81</v>
      </c>
      <c r="AY463" s="251" t="s">
        <v>144</v>
      </c>
    </row>
    <row r="464" s="2" customFormat="1" ht="16.5" customHeight="1">
      <c r="A464" s="39"/>
      <c r="B464" s="40"/>
      <c r="C464" s="201" t="s">
        <v>292</v>
      </c>
      <c r="D464" s="201" t="s">
        <v>146</v>
      </c>
      <c r="E464" s="202" t="s">
        <v>566</v>
      </c>
      <c r="F464" s="203" t="s">
        <v>567</v>
      </c>
      <c r="G464" s="204" t="s">
        <v>149</v>
      </c>
      <c r="H464" s="205">
        <v>21.033999999999999</v>
      </c>
      <c r="I464" s="206"/>
      <c r="J464" s="207">
        <f>ROUND(I464*H464,2)</f>
        <v>0</v>
      </c>
      <c r="K464" s="203" t="s">
        <v>150</v>
      </c>
      <c r="L464" s="45"/>
      <c r="M464" s="208" t="s">
        <v>19</v>
      </c>
      <c r="N464" s="209" t="s">
        <v>45</v>
      </c>
      <c r="O464" s="85"/>
      <c r="P464" s="210">
        <f>O464*H464</f>
        <v>0</v>
      </c>
      <c r="Q464" s="210">
        <v>0.00018000000000000001</v>
      </c>
      <c r="R464" s="210">
        <f>Q464*H464</f>
        <v>0.00378612</v>
      </c>
      <c r="S464" s="210">
        <v>0</v>
      </c>
      <c r="T464" s="211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12" t="s">
        <v>151</v>
      </c>
      <c r="AT464" s="212" t="s">
        <v>146</v>
      </c>
      <c r="AU464" s="212" t="s">
        <v>169</v>
      </c>
      <c r="AY464" s="18" t="s">
        <v>144</v>
      </c>
      <c r="BE464" s="213">
        <f>IF(N464="základní",J464,0)</f>
        <v>0</v>
      </c>
      <c r="BF464" s="213">
        <f>IF(N464="snížená",J464,0)</f>
        <v>0</v>
      </c>
      <c r="BG464" s="213">
        <f>IF(N464="zákl. přenesená",J464,0)</f>
        <v>0</v>
      </c>
      <c r="BH464" s="213">
        <f>IF(N464="sníž. přenesená",J464,0)</f>
        <v>0</v>
      </c>
      <c r="BI464" s="213">
        <f>IF(N464="nulová",J464,0)</f>
        <v>0</v>
      </c>
      <c r="BJ464" s="18" t="s">
        <v>152</v>
      </c>
      <c r="BK464" s="213">
        <f>ROUND(I464*H464,2)</f>
        <v>0</v>
      </c>
      <c r="BL464" s="18" t="s">
        <v>151</v>
      </c>
      <c r="BM464" s="212" t="s">
        <v>568</v>
      </c>
    </row>
    <row r="465" s="2" customFormat="1">
      <c r="A465" s="39"/>
      <c r="B465" s="40"/>
      <c r="C465" s="41"/>
      <c r="D465" s="214" t="s">
        <v>154</v>
      </c>
      <c r="E465" s="41"/>
      <c r="F465" s="215" t="s">
        <v>569</v>
      </c>
      <c r="G465" s="41"/>
      <c r="H465" s="41"/>
      <c r="I465" s="216"/>
      <c r="J465" s="41"/>
      <c r="K465" s="41"/>
      <c r="L465" s="45"/>
      <c r="M465" s="217"/>
      <c r="N465" s="218"/>
      <c r="O465" s="85"/>
      <c r="P465" s="85"/>
      <c r="Q465" s="85"/>
      <c r="R465" s="85"/>
      <c r="S465" s="85"/>
      <c r="T465" s="86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154</v>
      </c>
      <c r="AU465" s="18" t="s">
        <v>169</v>
      </c>
    </row>
    <row r="466" s="13" customFormat="1">
      <c r="A466" s="13"/>
      <c r="B466" s="219"/>
      <c r="C466" s="220"/>
      <c r="D466" s="221" t="s">
        <v>156</v>
      </c>
      <c r="E466" s="222" t="s">
        <v>19</v>
      </c>
      <c r="F466" s="223" t="s">
        <v>534</v>
      </c>
      <c r="G466" s="220"/>
      <c r="H466" s="222" t="s">
        <v>19</v>
      </c>
      <c r="I466" s="224"/>
      <c r="J466" s="220"/>
      <c r="K466" s="220"/>
      <c r="L466" s="225"/>
      <c r="M466" s="226"/>
      <c r="N466" s="227"/>
      <c r="O466" s="227"/>
      <c r="P466" s="227"/>
      <c r="Q466" s="227"/>
      <c r="R466" s="227"/>
      <c r="S466" s="227"/>
      <c r="T466" s="228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29" t="s">
        <v>156</v>
      </c>
      <c r="AU466" s="229" t="s">
        <v>169</v>
      </c>
      <c r="AV466" s="13" t="s">
        <v>81</v>
      </c>
      <c r="AW466" s="13" t="s">
        <v>35</v>
      </c>
      <c r="AX466" s="13" t="s">
        <v>73</v>
      </c>
      <c r="AY466" s="229" t="s">
        <v>144</v>
      </c>
    </row>
    <row r="467" s="13" customFormat="1">
      <c r="A467" s="13"/>
      <c r="B467" s="219"/>
      <c r="C467" s="220"/>
      <c r="D467" s="221" t="s">
        <v>156</v>
      </c>
      <c r="E467" s="222" t="s">
        <v>19</v>
      </c>
      <c r="F467" s="223" t="s">
        <v>570</v>
      </c>
      <c r="G467" s="220"/>
      <c r="H467" s="222" t="s">
        <v>19</v>
      </c>
      <c r="I467" s="224"/>
      <c r="J467" s="220"/>
      <c r="K467" s="220"/>
      <c r="L467" s="225"/>
      <c r="M467" s="226"/>
      <c r="N467" s="227"/>
      <c r="O467" s="227"/>
      <c r="P467" s="227"/>
      <c r="Q467" s="227"/>
      <c r="R467" s="227"/>
      <c r="S467" s="227"/>
      <c r="T467" s="228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29" t="s">
        <v>156</v>
      </c>
      <c r="AU467" s="229" t="s">
        <v>169</v>
      </c>
      <c r="AV467" s="13" t="s">
        <v>81</v>
      </c>
      <c r="AW467" s="13" t="s">
        <v>35</v>
      </c>
      <c r="AX467" s="13" t="s">
        <v>73</v>
      </c>
      <c r="AY467" s="229" t="s">
        <v>144</v>
      </c>
    </row>
    <row r="468" s="14" customFormat="1">
      <c r="A468" s="14"/>
      <c r="B468" s="230"/>
      <c r="C468" s="231"/>
      <c r="D468" s="221" t="s">
        <v>156</v>
      </c>
      <c r="E468" s="232" t="s">
        <v>19</v>
      </c>
      <c r="F468" s="233" t="s">
        <v>571</v>
      </c>
      <c r="G468" s="231"/>
      <c r="H468" s="234">
        <v>1.581</v>
      </c>
      <c r="I468" s="235"/>
      <c r="J468" s="231"/>
      <c r="K468" s="231"/>
      <c r="L468" s="236"/>
      <c r="M468" s="237"/>
      <c r="N468" s="238"/>
      <c r="O468" s="238"/>
      <c r="P468" s="238"/>
      <c r="Q468" s="238"/>
      <c r="R468" s="238"/>
      <c r="S468" s="238"/>
      <c r="T468" s="239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40" t="s">
        <v>156</v>
      </c>
      <c r="AU468" s="240" t="s">
        <v>169</v>
      </c>
      <c r="AV468" s="14" t="s">
        <v>152</v>
      </c>
      <c r="AW468" s="14" t="s">
        <v>35</v>
      </c>
      <c r="AX468" s="14" t="s">
        <v>73</v>
      </c>
      <c r="AY468" s="240" t="s">
        <v>144</v>
      </c>
    </row>
    <row r="469" s="14" customFormat="1">
      <c r="A469" s="14"/>
      <c r="B469" s="230"/>
      <c r="C469" s="231"/>
      <c r="D469" s="221" t="s">
        <v>156</v>
      </c>
      <c r="E469" s="232" t="s">
        <v>19</v>
      </c>
      <c r="F469" s="233" t="s">
        <v>572</v>
      </c>
      <c r="G469" s="231"/>
      <c r="H469" s="234">
        <v>17.856000000000002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40" t="s">
        <v>156</v>
      </c>
      <c r="AU469" s="240" t="s">
        <v>169</v>
      </c>
      <c r="AV469" s="14" t="s">
        <v>152</v>
      </c>
      <c r="AW469" s="14" t="s">
        <v>35</v>
      </c>
      <c r="AX469" s="14" t="s">
        <v>73</v>
      </c>
      <c r="AY469" s="240" t="s">
        <v>144</v>
      </c>
    </row>
    <row r="470" s="13" customFormat="1">
      <c r="A470" s="13"/>
      <c r="B470" s="219"/>
      <c r="C470" s="220"/>
      <c r="D470" s="221" t="s">
        <v>156</v>
      </c>
      <c r="E470" s="222" t="s">
        <v>19</v>
      </c>
      <c r="F470" s="223" t="s">
        <v>338</v>
      </c>
      <c r="G470" s="220"/>
      <c r="H470" s="222" t="s">
        <v>19</v>
      </c>
      <c r="I470" s="224"/>
      <c r="J470" s="220"/>
      <c r="K470" s="220"/>
      <c r="L470" s="225"/>
      <c r="M470" s="226"/>
      <c r="N470" s="227"/>
      <c r="O470" s="227"/>
      <c r="P470" s="227"/>
      <c r="Q470" s="227"/>
      <c r="R470" s="227"/>
      <c r="S470" s="227"/>
      <c r="T470" s="228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29" t="s">
        <v>156</v>
      </c>
      <c r="AU470" s="229" t="s">
        <v>169</v>
      </c>
      <c r="AV470" s="13" t="s">
        <v>81</v>
      </c>
      <c r="AW470" s="13" t="s">
        <v>35</v>
      </c>
      <c r="AX470" s="13" t="s">
        <v>73</v>
      </c>
      <c r="AY470" s="229" t="s">
        <v>144</v>
      </c>
    </row>
    <row r="471" s="14" customFormat="1">
      <c r="A471" s="14"/>
      <c r="B471" s="230"/>
      <c r="C471" s="231"/>
      <c r="D471" s="221" t="s">
        <v>156</v>
      </c>
      <c r="E471" s="232" t="s">
        <v>19</v>
      </c>
      <c r="F471" s="233" t="s">
        <v>573</v>
      </c>
      <c r="G471" s="231"/>
      <c r="H471" s="234">
        <v>1.597</v>
      </c>
      <c r="I471" s="235"/>
      <c r="J471" s="231"/>
      <c r="K471" s="231"/>
      <c r="L471" s="236"/>
      <c r="M471" s="237"/>
      <c r="N471" s="238"/>
      <c r="O471" s="238"/>
      <c r="P471" s="238"/>
      <c r="Q471" s="238"/>
      <c r="R471" s="238"/>
      <c r="S471" s="238"/>
      <c r="T471" s="239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40" t="s">
        <v>156</v>
      </c>
      <c r="AU471" s="240" t="s">
        <v>169</v>
      </c>
      <c r="AV471" s="14" t="s">
        <v>152</v>
      </c>
      <c r="AW471" s="14" t="s">
        <v>35</v>
      </c>
      <c r="AX471" s="14" t="s">
        <v>73</v>
      </c>
      <c r="AY471" s="240" t="s">
        <v>144</v>
      </c>
    </row>
    <row r="472" s="15" customFormat="1">
      <c r="A472" s="15"/>
      <c r="B472" s="241"/>
      <c r="C472" s="242"/>
      <c r="D472" s="221" t="s">
        <v>156</v>
      </c>
      <c r="E472" s="243" t="s">
        <v>19</v>
      </c>
      <c r="F472" s="244" t="s">
        <v>160</v>
      </c>
      <c r="G472" s="242"/>
      <c r="H472" s="245">
        <v>21.034000000000002</v>
      </c>
      <c r="I472" s="246"/>
      <c r="J472" s="242"/>
      <c r="K472" s="242"/>
      <c r="L472" s="247"/>
      <c r="M472" s="248"/>
      <c r="N472" s="249"/>
      <c r="O472" s="249"/>
      <c r="P472" s="249"/>
      <c r="Q472" s="249"/>
      <c r="R472" s="249"/>
      <c r="S472" s="249"/>
      <c r="T472" s="250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51" t="s">
        <v>156</v>
      </c>
      <c r="AU472" s="251" t="s">
        <v>169</v>
      </c>
      <c r="AV472" s="15" t="s">
        <v>151</v>
      </c>
      <c r="AW472" s="15" t="s">
        <v>35</v>
      </c>
      <c r="AX472" s="15" t="s">
        <v>81</v>
      </c>
      <c r="AY472" s="251" t="s">
        <v>144</v>
      </c>
    </row>
    <row r="473" s="2" customFormat="1" ht="24.15" customHeight="1">
      <c r="A473" s="39"/>
      <c r="B473" s="40"/>
      <c r="C473" s="201" t="s">
        <v>311</v>
      </c>
      <c r="D473" s="201" t="s">
        <v>146</v>
      </c>
      <c r="E473" s="202" t="s">
        <v>574</v>
      </c>
      <c r="F473" s="203" t="s">
        <v>575</v>
      </c>
      <c r="G473" s="204" t="s">
        <v>149</v>
      </c>
      <c r="H473" s="205">
        <v>21.033999999999999</v>
      </c>
      <c r="I473" s="206"/>
      <c r="J473" s="207">
        <f>ROUND(I473*H473,2)</f>
        <v>0</v>
      </c>
      <c r="K473" s="203" t="s">
        <v>150</v>
      </c>
      <c r="L473" s="45"/>
      <c r="M473" s="208" t="s">
        <v>19</v>
      </c>
      <c r="N473" s="209" t="s">
        <v>45</v>
      </c>
      <c r="O473" s="85"/>
      <c r="P473" s="210">
        <f>O473*H473</f>
        <v>0</v>
      </c>
      <c r="Q473" s="210">
        <v>0.0038</v>
      </c>
      <c r="R473" s="210">
        <f>Q473*H473</f>
        <v>0.079929199999999992</v>
      </c>
      <c r="S473" s="210">
        <v>0</v>
      </c>
      <c r="T473" s="211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12" t="s">
        <v>151</v>
      </c>
      <c r="AT473" s="212" t="s">
        <v>146</v>
      </c>
      <c r="AU473" s="212" t="s">
        <v>169</v>
      </c>
      <c r="AY473" s="18" t="s">
        <v>144</v>
      </c>
      <c r="BE473" s="213">
        <f>IF(N473="základní",J473,0)</f>
        <v>0</v>
      </c>
      <c r="BF473" s="213">
        <f>IF(N473="snížená",J473,0)</f>
        <v>0</v>
      </c>
      <c r="BG473" s="213">
        <f>IF(N473="zákl. přenesená",J473,0)</f>
        <v>0</v>
      </c>
      <c r="BH473" s="213">
        <f>IF(N473="sníž. přenesená",J473,0)</f>
        <v>0</v>
      </c>
      <c r="BI473" s="213">
        <f>IF(N473="nulová",J473,0)</f>
        <v>0</v>
      </c>
      <c r="BJ473" s="18" t="s">
        <v>152</v>
      </c>
      <c r="BK473" s="213">
        <f>ROUND(I473*H473,2)</f>
        <v>0</v>
      </c>
      <c r="BL473" s="18" t="s">
        <v>151</v>
      </c>
      <c r="BM473" s="212" t="s">
        <v>576</v>
      </c>
    </row>
    <row r="474" s="2" customFormat="1">
      <c r="A474" s="39"/>
      <c r="B474" s="40"/>
      <c r="C474" s="41"/>
      <c r="D474" s="214" t="s">
        <v>154</v>
      </c>
      <c r="E474" s="41"/>
      <c r="F474" s="215" t="s">
        <v>577</v>
      </c>
      <c r="G474" s="41"/>
      <c r="H474" s="41"/>
      <c r="I474" s="216"/>
      <c r="J474" s="41"/>
      <c r="K474" s="41"/>
      <c r="L474" s="45"/>
      <c r="M474" s="217"/>
      <c r="N474" s="218"/>
      <c r="O474" s="85"/>
      <c r="P474" s="85"/>
      <c r="Q474" s="85"/>
      <c r="R474" s="85"/>
      <c r="S474" s="85"/>
      <c r="T474" s="86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154</v>
      </c>
      <c r="AU474" s="18" t="s">
        <v>169</v>
      </c>
    </row>
    <row r="475" s="13" customFormat="1">
      <c r="A475" s="13"/>
      <c r="B475" s="219"/>
      <c r="C475" s="220"/>
      <c r="D475" s="221" t="s">
        <v>156</v>
      </c>
      <c r="E475" s="222" t="s">
        <v>19</v>
      </c>
      <c r="F475" s="223" t="s">
        <v>534</v>
      </c>
      <c r="G475" s="220"/>
      <c r="H475" s="222" t="s">
        <v>19</v>
      </c>
      <c r="I475" s="224"/>
      <c r="J475" s="220"/>
      <c r="K475" s="220"/>
      <c r="L475" s="225"/>
      <c r="M475" s="226"/>
      <c r="N475" s="227"/>
      <c r="O475" s="227"/>
      <c r="P475" s="227"/>
      <c r="Q475" s="227"/>
      <c r="R475" s="227"/>
      <c r="S475" s="227"/>
      <c r="T475" s="228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29" t="s">
        <v>156</v>
      </c>
      <c r="AU475" s="229" t="s">
        <v>169</v>
      </c>
      <c r="AV475" s="13" t="s">
        <v>81</v>
      </c>
      <c r="AW475" s="13" t="s">
        <v>35</v>
      </c>
      <c r="AX475" s="13" t="s">
        <v>73</v>
      </c>
      <c r="AY475" s="229" t="s">
        <v>144</v>
      </c>
    </row>
    <row r="476" s="13" customFormat="1">
      <c r="A476" s="13"/>
      <c r="B476" s="219"/>
      <c r="C476" s="220"/>
      <c r="D476" s="221" t="s">
        <v>156</v>
      </c>
      <c r="E476" s="222" t="s">
        <v>19</v>
      </c>
      <c r="F476" s="223" t="s">
        <v>570</v>
      </c>
      <c r="G476" s="220"/>
      <c r="H476" s="222" t="s">
        <v>19</v>
      </c>
      <c r="I476" s="224"/>
      <c r="J476" s="220"/>
      <c r="K476" s="220"/>
      <c r="L476" s="225"/>
      <c r="M476" s="226"/>
      <c r="N476" s="227"/>
      <c r="O476" s="227"/>
      <c r="P476" s="227"/>
      <c r="Q476" s="227"/>
      <c r="R476" s="227"/>
      <c r="S476" s="227"/>
      <c r="T476" s="228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29" t="s">
        <v>156</v>
      </c>
      <c r="AU476" s="229" t="s">
        <v>169</v>
      </c>
      <c r="AV476" s="13" t="s">
        <v>81</v>
      </c>
      <c r="AW476" s="13" t="s">
        <v>35</v>
      </c>
      <c r="AX476" s="13" t="s">
        <v>73</v>
      </c>
      <c r="AY476" s="229" t="s">
        <v>144</v>
      </c>
    </row>
    <row r="477" s="14" customFormat="1">
      <c r="A477" s="14"/>
      <c r="B477" s="230"/>
      <c r="C477" s="231"/>
      <c r="D477" s="221" t="s">
        <v>156</v>
      </c>
      <c r="E477" s="232" t="s">
        <v>19</v>
      </c>
      <c r="F477" s="233" t="s">
        <v>571</v>
      </c>
      <c r="G477" s="231"/>
      <c r="H477" s="234">
        <v>1.581</v>
      </c>
      <c r="I477" s="235"/>
      <c r="J477" s="231"/>
      <c r="K477" s="231"/>
      <c r="L477" s="236"/>
      <c r="M477" s="237"/>
      <c r="N477" s="238"/>
      <c r="O477" s="238"/>
      <c r="P477" s="238"/>
      <c r="Q477" s="238"/>
      <c r="R477" s="238"/>
      <c r="S477" s="238"/>
      <c r="T477" s="239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40" t="s">
        <v>156</v>
      </c>
      <c r="AU477" s="240" t="s">
        <v>169</v>
      </c>
      <c r="AV477" s="14" t="s">
        <v>152</v>
      </c>
      <c r="AW477" s="14" t="s">
        <v>35</v>
      </c>
      <c r="AX477" s="14" t="s">
        <v>73</v>
      </c>
      <c r="AY477" s="240" t="s">
        <v>144</v>
      </c>
    </row>
    <row r="478" s="14" customFormat="1">
      <c r="A478" s="14"/>
      <c r="B478" s="230"/>
      <c r="C478" s="231"/>
      <c r="D478" s="221" t="s">
        <v>156</v>
      </c>
      <c r="E478" s="232" t="s">
        <v>19</v>
      </c>
      <c r="F478" s="233" t="s">
        <v>572</v>
      </c>
      <c r="G478" s="231"/>
      <c r="H478" s="234">
        <v>17.856000000000002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40" t="s">
        <v>156</v>
      </c>
      <c r="AU478" s="240" t="s">
        <v>169</v>
      </c>
      <c r="AV478" s="14" t="s">
        <v>152</v>
      </c>
      <c r="AW478" s="14" t="s">
        <v>35</v>
      </c>
      <c r="AX478" s="14" t="s">
        <v>73</v>
      </c>
      <c r="AY478" s="240" t="s">
        <v>144</v>
      </c>
    </row>
    <row r="479" s="13" customFormat="1">
      <c r="A479" s="13"/>
      <c r="B479" s="219"/>
      <c r="C479" s="220"/>
      <c r="D479" s="221" t="s">
        <v>156</v>
      </c>
      <c r="E479" s="222" t="s">
        <v>19</v>
      </c>
      <c r="F479" s="223" t="s">
        <v>338</v>
      </c>
      <c r="G479" s="220"/>
      <c r="H479" s="222" t="s">
        <v>19</v>
      </c>
      <c r="I479" s="224"/>
      <c r="J479" s="220"/>
      <c r="K479" s="220"/>
      <c r="L479" s="225"/>
      <c r="M479" s="226"/>
      <c r="N479" s="227"/>
      <c r="O479" s="227"/>
      <c r="P479" s="227"/>
      <c r="Q479" s="227"/>
      <c r="R479" s="227"/>
      <c r="S479" s="227"/>
      <c r="T479" s="228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29" t="s">
        <v>156</v>
      </c>
      <c r="AU479" s="229" t="s">
        <v>169</v>
      </c>
      <c r="AV479" s="13" t="s">
        <v>81</v>
      </c>
      <c r="AW479" s="13" t="s">
        <v>35</v>
      </c>
      <c r="AX479" s="13" t="s">
        <v>73</v>
      </c>
      <c r="AY479" s="229" t="s">
        <v>144</v>
      </c>
    </row>
    <row r="480" s="14" customFormat="1">
      <c r="A480" s="14"/>
      <c r="B480" s="230"/>
      <c r="C480" s="231"/>
      <c r="D480" s="221" t="s">
        <v>156</v>
      </c>
      <c r="E480" s="232" t="s">
        <v>19</v>
      </c>
      <c r="F480" s="233" t="s">
        <v>573</v>
      </c>
      <c r="G480" s="231"/>
      <c r="H480" s="234">
        <v>1.597</v>
      </c>
      <c r="I480" s="235"/>
      <c r="J480" s="231"/>
      <c r="K480" s="231"/>
      <c r="L480" s="236"/>
      <c r="M480" s="237"/>
      <c r="N480" s="238"/>
      <c r="O480" s="238"/>
      <c r="P480" s="238"/>
      <c r="Q480" s="238"/>
      <c r="R480" s="238"/>
      <c r="S480" s="238"/>
      <c r="T480" s="239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40" t="s">
        <v>156</v>
      </c>
      <c r="AU480" s="240" t="s">
        <v>169</v>
      </c>
      <c r="AV480" s="14" t="s">
        <v>152</v>
      </c>
      <c r="AW480" s="14" t="s">
        <v>35</v>
      </c>
      <c r="AX480" s="14" t="s">
        <v>73</v>
      </c>
      <c r="AY480" s="240" t="s">
        <v>144</v>
      </c>
    </row>
    <row r="481" s="15" customFormat="1">
      <c r="A481" s="15"/>
      <c r="B481" s="241"/>
      <c r="C481" s="242"/>
      <c r="D481" s="221" t="s">
        <v>156</v>
      </c>
      <c r="E481" s="243" t="s">
        <v>19</v>
      </c>
      <c r="F481" s="244" t="s">
        <v>160</v>
      </c>
      <c r="G481" s="242"/>
      <c r="H481" s="245">
        <v>21.034000000000002</v>
      </c>
      <c r="I481" s="246"/>
      <c r="J481" s="242"/>
      <c r="K481" s="242"/>
      <c r="L481" s="247"/>
      <c r="M481" s="248"/>
      <c r="N481" s="249"/>
      <c r="O481" s="249"/>
      <c r="P481" s="249"/>
      <c r="Q481" s="249"/>
      <c r="R481" s="249"/>
      <c r="S481" s="249"/>
      <c r="T481" s="250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51" t="s">
        <v>156</v>
      </c>
      <c r="AU481" s="251" t="s">
        <v>169</v>
      </c>
      <c r="AV481" s="15" t="s">
        <v>151</v>
      </c>
      <c r="AW481" s="15" t="s">
        <v>35</v>
      </c>
      <c r="AX481" s="15" t="s">
        <v>81</v>
      </c>
      <c r="AY481" s="251" t="s">
        <v>144</v>
      </c>
    </row>
    <row r="482" s="2" customFormat="1" ht="33" customHeight="1">
      <c r="A482" s="39"/>
      <c r="B482" s="40"/>
      <c r="C482" s="201" t="s">
        <v>578</v>
      </c>
      <c r="D482" s="201" t="s">
        <v>146</v>
      </c>
      <c r="E482" s="202" t="s">
        <v>579</v>
      </c>
      <c r="F482" s="203" t="s">
        <v>580</v>
      </c>
      <c r="G482" s="204" t="s">
        <v>163</v>
      </c>
      <c r="H482" s="205">
        <v>536.04999999999995</v>
      </c>
      <c r="I482" s="206"/>
      <c r="J482" s="207">
        <f>ROUND(I482*H482,2)</f>
        <v>0</v>
      </c>
      <c r="K482" s="203" t="s">
        <v>150</v>
      </c>
      <c r="L482" s="45"/>
      <c r="M482" s="208" t="s">
        <v>19</v>
      </c>
      <c r="N482" s="209" t="s">
        <v>45</v>
      </c>
      <c r="O482" s="85"/>
      <c r="P482" s="210">
        <f>O482*H482</f>
        <v>0</v>
      </c>
      <c r="Q482" s="210">
        <v>0</v>
      </c>
      <c r="R482" s="210">
        <f>Q482*H482</f>
        <v>0</v>
      </c>
      <c r="S482" s="210">
        <v>0</v>
      </c>
      <c r="T482" s="211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12" t="s">
        <v>151</v>
      </c>
      <c r="AT482" s="212" t="s">
        <v>146</v>
      </c>
      <c r="AU482" s="212" t="s">
        <v>169</v>
      </c>
      <c r="AY482" s="18" t="s">
        <v>144</v>
      </c>
      <c r="BE482" s="213">
        <f>IF(N482="základní",J482,0)</f>
        <v>0</v>
      </c>
      <c r="BF482" s="213">
        <f>IF(N482="snížená",J482,0)</f>
        <v>0</v>
      </c>
      <c r="BG482" s="213">
        <f>IF(N482="zákl. přenesená",J482,0)</f>
        <v>0</v>
      </c>
      <c r="BH482" s="213">
        <f>IF(N482="sníž. přenesená",J482,0)</f>
        <v>0</v>
      </c>
      <c r="BI482" s="213">
        <f>IF(N482="nulová",J482,0)</f>
        <v>0</v>
      </c>
      <c r="BJ482" s="18" t="s">
        <v>152</v>
      </c>
      <c r="BK482" s="213">
        <f>ROUND(I482*H482,2)</f>
        <v>0</v>
      </c>
      <c r="BL482" s="18" t="s">
        <v>151</v>
      </c>
      <c r="BM482" s="212" t="s">
        <v>581</v>
      </c>
    </row>
    <row r="483" s="2" customFormat="1">
      <c r="A483" s="39"/>
      <c r="B483" s="40"/>
      <c r="C483" s="41"/>
      <c r="D483" s="214" t="s">
        <v>154</v>
      </c>
      <c r="E483" s="41"/>
      <c r="F483" s="215" t="s">
        <v>582</v>
      </c>
      <c r="G483" s="41"/>
      <c r="H483" s="41"/>
      <c r="I483" s="216"/>
      <c r="J483" s="41"/>
      <c r="K483" s="41"/>
      <c r="L483" s="45"/>
      <c r="M483" s="217"/>
      <c r="N483" s="218"/>
      <c r="O483" s="85"/>
      <c r="P483" s="85"/>
      <c r="Q483" s="85"/>
      <c r="R483" s="85"/>
      <c r="S483" s="85"/>
      <c r="T483" s="86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154</v>
      </c>
      <c r="AU483" s="18" t="s">
        <v>169</v>
      </c>
    </row>
    <row r="484" s="13" customFormat="1">
      <c r="A484" s="13"/>
      <c r="B484" s="219"/>
      <c r="C484" s="220"/>
      <c r="D484" s="221" t="s">
        <v>156</v>
      </c>
      <c r="E484" s="222" t="s">
        <v>19</v>
      </c>
      <c r="F484" s="223" t="s">
        <v>534</v>
      </c>
      <c r="G484" s="220"/>
      <c r="H484" s="222" t="s">
        <v>19</v>
      </c>
      <c r="I484" s="224"/>
      <c r="J484" s="220"/>
      <c r="K484" s="220"/>
      <c r="L484" s="225"/>
      <c r="M484" s="226"/>
      <c r="N484" s="227"/>
      <c r="O484" s="227"/>
      <c r="P484" s="227"/>
      <c r="Q484" s="227"/>
      <c r="R484" s="227"/>
      <c r="S484" s="227"/>
      <c r="T484" s="228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29" t="s">
        <v>156</v>
      </c>
      <c r="AU484" s="229" t="s">
        <v>169</v>
      </c>
      <c r="AV484" s="13" t="s">
        <v>81</v>
      </c>
      <c r="AW484" s="13" t="s">
        <v>35</v>
      </c>
      <c r="AX484" s="13" t="s">
        <v>73</v>
      </c>
      <c r="AY484" s="229" t="s">
        <v>144</v>
      </c>
    </row>
    <row r="485" s="13" customFormat="1">
      <c r="A485" s="13"/>
      <c r="B485" s="219"/>
      <c r="C485" s="220"/>
      <c r="D485" s="221" t="s">
        <v>156</v>
      </c>
      <c r="E485" s="222" t="s">
        <v>19</v>
      </c>
      <c r="F485" s="223" t="s">
        <v>331</v>
      </c>
      <c r="G485" s="220"/>
      <c r="H485" s="222" t="s">
        <v>19</v>
      </c>
      <c r="I485" s="224"/>
      <c r="J485" s="220"/>
      <c r="K485" s="220"/>
      <c r="L485" s="225"/>
      <c r="M485" s="226"/>
      <c r="N485" s="227"/>
      <c r="O485" s="227"/>
      <c r="P485" s="227"/>
      <c r="Q485" s="227"/>
      <c r="R485" s="227"/>
      <c r="S485" s="227"/>
      <c r="T485" s="228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29" t="s">
        <v>156</v>
      </c>
      <c r="AU485" s="229" t="s">
        <v>169</v>
      </c>
      <c r="AV485" s="13" t="s">
        <v>81</v>
      </c>
      <c r="AW485" s="13" t="s">
        <v>35</v>
      </c>
      <c r="AX485" s="13" t="s">
        <v>73</v>
      </c>
      <c r="AY485" s="229" t="s">
        <v>144</v>
      </c>
    </row>
    <row r="486" s="14" customFormat="1">
      <c r="A486" s="14"/>
      <c r="B486" s="230"/>
      <c r="C486" s="231"/>
      <c r="D486" s="221" t="s">
        <v>156</v>
      </c>
      <c r="E486" s="232" t="s">
        <v>19</v>
      </c>
      <c r="F486" s="233" t="s">
        <v>535</v>
      </c>
      <c r="G486" s="231"/>
      <c r="H486" s="234">
        <v>5.0999999999999996</v>
      </c>
      <c r="I486" s="235"/>
      <c r="J486" s="231"/>
      <c r="K486" s="231"/>
      <c r="L486" s="236"/>
      <c r="M486" s="237"/>
      <c r="N486" s="238"/>
      <c r="O486" s="238"/>
      <c r="P486" s="238"/>
      <c r="Q486" s="238"/>
      <c r="R486" s="238"/>
      <c r="S486" s="238"/>
      <c r="T486" s="239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0" t="s">
        <v>156</v>
      </c>
      <c r="AU486" s="240" t="s">
        <v>169</v>
      </c>
      <c r="AV486" s="14" t="s">
        <v>152</v>
      </c>
      <c r="AW486" s="14" t="s">
        <v>35</v>
      </c>
      <c r="AX486" s="14" t="s">
        <v>73</v>
      </c>
      <c r="AY486" s="240" t="s">
        <v>144</v>
      </c>
    </row>
    <row r="487" s="14" customFormat="1">
      <c r="A487" s="14"/>
      <c r="B487" s="230"/>
      <c r="C487" s="231"/>
      <c r="D487" s="221" t="s">
        <v>156</v>
      </c>
      <c r="E487" s="232" t="s">
        <v>19</v>
      </c>
      <c r="F487" s="233" t="s">
        <v>536</v>
      </c>
      <c r="G487" s="231"/>
      <c r="H487" s="234">
        <v>57.600000000000001</v>
      </c>
      <c r="I487" s="235"/>
      <c r="J487" s="231"/>
      <c r="K487" s="231"/>
      <c r="L487" s="236"/>
      <c r="M487" s="237"/>
      <c r="N487" s="238"/>
      <c r="O487" s="238"/>
      <c r="P487" s="238"/>
      <c r="Q487" s="238"/>
      <c r="R487" s="238"/>
      <c r="S487" s="238"/>
      <c r="T487" s="239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40" t="s">
        <v>156</v>
      </c>
      <c r="AU487" s="240" t="s">
        <v>169</v>
      </c>
      <c r="AV487" s="14" t="s">
        <v>152</v>
      </c>
      <c r="AW487" s="14" t="s">
        <v>35</v>
      </c>
      <c r="AX487" s="14" t="s">
        <v>73</v>
      </c>
      <c r="AY487" s="240" t="s">
        <v>144</v>
      </c>
    </row>
    <row r="488" s="14" customFormat="1">
      <c r="A488" s="14"/>
      <c r="B488" s="230"/>
      <c r="C488" s="231"/>
      <c r="D488" s="221" t="s">
        <v>156</v>
      </c>
      <c r="E488" s="232" t="s">
        <v>19</v>
      </c>
      <c r="F488" s="233" t="s">
        <v>537</v>
      </c>
      <c r="G488" s="231"/>
      <c r="H488" s="234">
        <v>13.199999999999999</v>
      </c>
      <c r="I488" s="235"/>
      <c r="J488" s="231"/>
      <c r="K488" s="231"/>
      <c r="L488" s="236"/>
      <c r="M488" s="237"/>
      <c r="N488" s="238"/>
      <c r="O488" s="238"/>
      <c r="P488" s="238"/>
      <c r="Q488" s="238"/>
      <c r="R488" s="238"/>
      <c r="S488" s="238"/>
      <c r="T488" s="239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40" t="s">
        <v>156</v>
      </c>
      <c r="AU488" s="240" t="s">
        <v>169</v>
      </c>
      <c r="AV488" s="14" t="s">
        <v>152</v>
      </c>
      <c r="AW488" s="14" t="s">
        <v>35</v>
      </c>
      <c r="AX488" s="14" t="s">
        <v>73</v>
      </c>
      <c r="AY488" s="240" t="s">
        <v>144</v>
      </c>
    </row>
    <row r="489" s="14" customFormat="1">
      <c r="A489" s="14"/>
      <c r="B489" s="230"/>
      <c r="C489" s="231"/>
      <c r="D489" s="221" t="s">
        <v>156</v>
      </c>
      <c r="E489" s="232" t="s">
        <v>19</v>
      </c>
      <c r="F489" s="233" t="s">
        <v>538</v>
      </c>
      <c r="G489" s="231"/>
      <c r="H489" s="234">
        <v>81</v>
      </c>
      <c r="I489" s="235"/>
      <c r="J489" s="231"/>
      <c r="K489" s="231"/>
      <c r="L489" s="236"/>
      <c r="M489" s="237"/>
      <c r="N489" s="238"/>
      <c r="O489" s="238"/>
      <c r="P489" s="238"/>
      <c r="Q489" s="238"/>
      <c r="R489" s="238"/>
      <c r="S489" s="238"/>
      <c r="T489" s="239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40" t="s">
        <v>156</v>
      </c>
      <c r="AU489" s="240" t="s">
        <v>169</v>
      </c>
      <c r="AV489" s="14" t="s">
        <v>152</v>
      </c>
      <c r="AW489" s="14" t="s">
        <v>35</v>
      </c>
      <c r="AX489" s="14" t="s">
        <v>73</v>
      </c>
      <c r="AY489" s="240" t="s">
        <v>144</v>
      </c>
    </row>
    <row r="490" s="14" customFormat="1">
      <c r="A490" s="14"/>
      <c r="B490" s="230"/>
      <c r="C490" s="231"/>
      <c r="D490" s="221" t="s">
        <v>156</v>
      </c>
      <c r="E490" s="232" t="s">
        <v>19</v>
      </c>
      <c r="F490" s="233" t="s">
        <v>539</v>
      </c>
      <c r="G490" s="231"/>
      <c r="H490" s="234">
        <v>120</v>
      </c>
      <c r="I490" s="235"/>
      <c r="J490" s="231"/>
      <c r="K490" s="231"/>
      <c r="L490" s="236"/>
      <c r="M490" s="237"/>
      <c r="N490" s="238"/>
      <c r="O490" s="238"/>
      <c r="P490" s="238"/>
      <c r="Q490" s="238"/>
      <c r="R490" s="238"/>
      <c r="S490" s="238"/>
      <c r="T490" s="239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0" t="s">
        <v>156</v>
      </c>
      <c r="AU490" s="240" t="s">
        <v>169</v>
      </c>
      <c r="AV490" s="14" t="s">
        <v>152</v>
      </c>
      <c r="AW490" s="14" t="s">
        <v>35</v>
      </c>
      <c r="AX490" s="14" t="s">
        <v>73</v>
      </c>
      <c r="AY490" s="240" t="s">
        <v>144</v>
      </c>
    </row>
    <row r="491" s="14" customFormat="1">
      <c r="A491" s="14"/>
      <c r="B491" s="230"/>
      <c r="C491" s="231"/>
      <c r="D491" s="221" t="s">
        <v>156</v>
      </c>
      <c r="E491" s="232" t="s">
        <v>19</v>
      </c>
      <c r="F491" s="233" t="s">
        <v>540</v>
      </c>
      <c r="G491" s="231"/>
      <c r="H491" s="234">
        <v>139.19999999999999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40" t="s">
        <v>156</v>
      </c>
      <c r="AU491" s="240" t="s">
        <v>169</v>
      </c>
      <c r="AV491" s="14" t="s">
        <v>152</v>
      </c>
      <c r="AW491" s="14" t="s">
        <v>35</v>
      </c>
      <c r="AX491" s="14" t="s">
        <v>73</v>
      </c>
      <c r="AY491" s="240" t="s">
        <v>144</v>
      </c>
    </row>
    <row r="492" s="13" customFormat="1">
      <c r="A492" s="13"/>
      <c r="B492" s="219"/>
      <c r="C492" s="220"/>
      <c r="D492" s="221" t="s">
        <v>156</v>
      </c>
      <c r="E492" s="222" t="s">
        <v>19</v>
      </c>
      <c r="F492" s="223" t="s">
        <v>336</v>
      </c>
      <c r="G492" s="220"/>
      <c r="H492" s="222" t="s">
        <v>19</v>
      </c>
      <c r="I492" s="224"/>
      <c r="J492" s="220"/>
      <c r="K492" s="220"/>
      <c r="L492" s="225"/>
      <c r="M492" s="226"/>
      <c r="N492" s="227"/>
      <c r="O492" s="227"/>
      <c r="P492" s="227"/>
      <c r="Q492" s="227"/>
      <c r="R492" s="227"/>
      <c r="S492" s="227"/>
      <c r="T492" s="228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29" t="s">
        <v>156</v>
      </c>
      <c r="AU492" s="229" t="s">
        <v>169</v>
      </c>
      <c r="AV492" s="13" t="s">
        <v>81</v>
      </c>
      <c r="AW492" s="13" t="s">
        <v>35</v>
      </c>
      <c r="AX492" s="13" t="s">
        <v>73</v>
      </c>
      <c r="AY492" s="229" t="s">
        <v>144</v>
      </c>
    </row>
    <row r="493" s="14" customFormat="1">
      <c r="A493" s="14"/>
      <c r="B493" s="230"/>
      <c r="C493" s="231"/>
      <c r="D493" s="221" t="s">
        <v>156</v>
      </c>
      <c r="E493" s="232" t="s">
        <v>19</v>
      </c>
      <c r="F493" s="233" t="s">
        <v>541</v>
      </c>
      <c r="G493" s="231"/>
      <c r="H493" s="234">
        <v>91.200000000000003</v>
      </c>
      <c r="I493" s="235"/>
      <c r="J493" s="231"/>
      <c r="K493" s="231"/>
      <c r="L493" s="236"/>
      <c r="M493" s="237"/>
      <c r="N493" s="238"/>
      <c r="O493" s="238"/>
      <c r="P493" s="238"/>
      <c r="Q493" s="238"/>
      <c r="R493" s="238"/>
      <c r="S493" s="238"/>
      <c r="T493" s="239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0" t="s">
        <v>156</v>
      </c>
      <c r="AU493" s="240" t="s">
        <v>169</v>
      </c>
      <c r="AV493" s="14" t="s">
        <v>152</v>
      </c>
      <c r="AW493" s="14" t="s">
        <v>35</v>
      </c>
      <c r="AX493" s="14" t="s">
        <v>73</v>
      </c>
      <c r="AY493" s="240" t="s">
        <v>144</v>
      </c>
    </row>
    <row r="494" s="13" customFormat="1">
      <c r="A494" s="13"/>
      <c r="B494" s="219"/>
      <c r="C494" s="220"/>
      <c r="D494" s="221" t="s">
        <v>156</v>
      </c>
      <c r="E494" s="222" t="s">
        <v>19</v>
      </c>
      <c r="F494" s="223" t="s">
        <v>338</v>
      </c>
      <c r="G494" s="220"/>
      <c r="H494" s="222" t="s">
        <v>19</v>
      </c>
      <c r="I494" s="224"/>
      <c r="J494" s="220"/>
      <c r="K494" s="220"/>
      <c r="L494" s="225"/>
      <c r="M494" s="226"/>
      <c r="N494" s="227"/>
      <c r="O494" s="227"/>
      <c r="P494" s="227"/>
      <c r="Q494" s="227"/>
      <c r="R494" s="227"/>
      <c r="S494" s="227"/>
      <c r="T494" s="228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29" t="s">
        <v>156</v>
      </c>
      <c r="AU494" s="229" t="s">
        <v>169</v>
      </c>
      <c r="AV494" s="13" t="s">
        <v>81</v>
      </c>
      <c r="AW494" s="13" t="s">
        <v>35</v>
      </c>
      <c r="AX494" s="13" t="s">
        <v>73</v>
      </c>
      <c r="AY494" s="229" t="s">
        <v>144</v>
      </c>
    </row>
    <row r="495" s="14" customFormat="1">
      <c r="A495" s="14"/>
      <c r="B495" s="230"/>
      <c r="C495" s="231"/>
      <c r="D495" s="221" t="s">
        <v>156</v>
      </c>
      <c r="E495" s="232" t="s">
        <v>19</v>
      </c>
      <c r="F495" s="233" t="s">
        <v>542</v>
      </c>
      <c r="G495" s="231"/>
      <c r="H495" s="234">
        <v>23.600000000000001</v>
      </c>
      <c r="I495" s="235"/>
      <c r="J495" s="231"/>
      <c r="K495" s="231"/>
      <c r="L495" s="236"/>
      <c r="M495" s="237"/>
      <c r="N495" s="238"/>
      <c r="O495" s="238"/>
      <c r="P495" s="238"/>
      <c r="Q495" s="238"/>
      <c r="R495" s="238"/>
      <c r="S495" s="238"/>
      <c r="T495" s="239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40" t="s">
        <v>156</v>
      </c>
      <c r="AU495" s="240" t="s">
        <v>169</v>
      </c>
      <c r="AV495" s="14" t="s">
        <v>152</v>
      </c>
      <c r="AW495" s="14" t="s">
        <v>35</v>
      </c>
      <c r="AX495" s="14" t="s">
        <v>73</v>
      </c>
      <c r="AY495" s="240" t="s">
        <v>144</v>
      </c>
    </row>
    <row r="496" s="14" customFormat="1">
      <c r="A496" s="14"/>
      <c r="B496" s="230"/>
      <c r="C496" s="231"/>
      <c r="D496" s="221" t="s">
        <v>156</v>
      </c>
      <c r="E496" s="232" t="s">
        <v>19</v>
      </c>
      <c r="F496" s="233" t="s">
        <v>543</v>
      </c>
      <c r="G496" s="231"/>
      <c r="H496" s="234">
        <v>5.1500000000000004</v>
      </c>
      <c r="I496" s="235"/>
      <c r="J496" s="231"/>
      <c r="K496" s="231"/>
      <c r="L496" s="236"/>
      <c r="M496" s="237"/>
      <c r="N496" s="238"/>
      <c r="O496" s="238"/>
      <c r="P496" s="238"/>
      <c r="Q496" s="238"/>
      <c r="R496" s="238"/>
      <c r="S496" s="238"/>
      <c r="T496" s="239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40" t="s">
        <v>156</v>
      </c>
      <c r="AU496" s="240" t="s">
        <v>169</v>
      </c>
      <c r="AV496" s="14" t="s">
        <v>152</v>
      </c>
      <c r="AW496" s="14" t="s">
        <v>35</v>
      </c>
      <c r="AX496" s="14" t="s">
        <v>73</v>
      </c>
      <c r="AY496" s="240" t="s">
        <v>144</v>
      </c>
    </row>
    <row r="497" s="15" customFormat="1">
      <c r="A497" s="15"/>
      <c r="B497" s="241"/>
      <c r="C497" s="242"/>
      <c r="D497" s="221" t="s">
        <v>156</v>
      </c>
      <c r="E497" s="243" t="s">
        <v>19</v>
      </c>
      <c r="F497" s="244" t="s">
        <v>160</v>
      </c>
      <c r="G497" s="242"/>
      <c r="H497" s="245">
        <v>536.04999999999995</v>
      </c>
      <c r="I497" s="246"/>
      <c r="J497" s="242"/>
      <c r="K497" s="242"/>
      <c r="L497" s="247"/>
      <c r="M497" s="248"/>
      <c r="N497" s="249"/>
      <c r="O497" s="249"/>
      <c r="P497" s="249"/>
      <c r="Q497" s="249"/>
      <c r="R497" s="249"/>
      <c r="S497" s="249"/>
      <c r="T497" s="250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51" t="s">
        <v>156</v>
      </c>
      <c r="AU497" s="251" t="s">
        <v>169</v>
      </c>
      <c r="AV497" s="15" t="s">
        <v>151</v>
      </c>
      <c r="AW497" s="15" t="s">
        <v>35</v>
      </c>
      <c r="AX497" s="15" t="s">
        <v>81</v>
      </c>
      <c r="AY497" s="251" t="s">
        <v>144</v>
      </c>
    </row>
    <row r="498" s="2" customFormat="1" ht="16.5" customHeight="1">
      <c r="A498" s="39"/>
      <c r="B498" s="40"/>
      <c r="C498" s="253" t="s">
        <v>583</v>
      </c>
      <c r="D498" s="253" t="s">
        <v>209</v>
      </c>
      <c r="E498" s="254" t="s">
        <v>584</v>
      </c>
      <c r="F498" s="255" t="s">
        <v>585</v>
      </c>
      <c r="G498" s="256" t="s">
        <v>163</v>
      </c>
      <c r="H498" s="257">
        <v>562.85299999999995</v>
      </c>
      <c r="I498" s="258"/>
      <c r="J498" s="259">
        <f>ROUND(I498*H498,2)</f>
        <v>0</v>
      </c>
      <c r="K498" s="255" t="s">
        <v>150</v>
      </c>
      <c r="L498" s="260"/>
      <c r="M498" s="261" t="s">
        <v>19</v>
      </c>
      <c r="N498" s="262" t="s">
        <v>45</v>
      </c>
      <c r="O498" s="85"/>
      <c r="P498" s="210">
        <f>O498*H498</f>
        <v>0</v>
      </c>
      <c r="Q498" s="210">
        <v>4.0000000000000003E-05</v>
      </c>
      <c r="R498" s="210">
        <f>Q498*H498</f>
        <v>0.022514119999999999</v>
      </c>
      <c r="S498" s="210">
        <v>0</v>
      </c>
      <c r="T498" s="211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12" t="s">
        <v>201</v>
      </c>
      <c r="AT498" s="212" t="s">
        <v>209</v>
      </c>
      <c r="AU498" s="212" t="s">
        <v>169</v>
      </c>
      <c r="AY498" s="18" t="s">
        <v>144</v>
      </c>
      <c r="BE498" s="213">
        <f>IF(N498="základní",J498,0)</f>
        <v>0</v>
      </c>
      <c r="BF498" s="213">
        <f>IF(N498="snížená",J498,0)</f>
        <v>0</v>
      </c>
      <c r="BG498" s="213">
        <f>IF(N498="zákl. přenesená",J498,0)</f>
        <v>0</v>
      </c>
      <c r="BH498" s="213">
        <f>IF(N498="sníž. přenesená",J498,0)</f>
        <v>0</v>
      </c>
      <c r="BI498" s="213">
        <f>IF(N498="nulová",J498,0)</f>
        <v>0</v>
      </c>
      <c r="BJ498" s="18" t="s">
        <v>152</v>
      </c>
      <c r="BK498" s="213">
        <f>ROUND(I498*H498,2)</f>
        <v>0</v>
      </c>
      <c r="BL498" s="18" t="s">
        <v>151</v>
      </c>
      <c r="BM498" s="212" t="s">
        <v>586</v>
      </c>
    </row>
    <row r="499" s="14" customFormat="1">
      <c r="A499" s="14"/>
      <c r="B499" s="230"/>
      <c r="C499" s="231"/>
      <c r="D499" s="221" t="s">
        <v>156</v>
      </c>
      <c r="E499" s="231"/>
      <c r="F499" s="233" t="s">
        <v>587</v>
      </c>
      <c r="G499" s="231"/>
      <c r="H499" s="234">
        <v>562.85299999999995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40" t="s">
        <v>156</v>
      </c>
      <c r="AU499" s="240" t="s">
        <v>169</v>
      </c>
      <c r="AV499" s="14" t="s">
        <v>152</v>
      </c>
      <c r="AW499" s="14" t="s">
        <v>4</v>
      </c>
      <c r="AX499" s="14" t="s">
        <v>81</v>
      </c>
      <c r="AY499" s="240" t="s">
        <v>144</v>
      </c>
    </row>
    <row r="500" s="2" customFormat="1" ht="16.5" customHeight="1">
      <c r="A500" s="39"/>
      <c r="B500" s="40"/>
      <c r="C500" s="201" t="s">
        <v>588</v>
      </c>
      <c r="D500" s="201" t="s">
        <v>146</v>
      </c>
      <c r="E500" s="202" t="s">
        <v>493</v>
      </c>
      <c r="F500" s="203" t="s">
        <v>494</v>
      </c>
      <c r="G500" s="204" t="s">
        <v>163</v>
      </c>
      <c r="H500" s="205">
        <v>75.640000000000001</v>
      </c>
      <c r="I500" s="206"/>
      <c r="J500" s="207">
        <f>ROUND(I500*H500,2)</f>
        <v>0</v>
      </c>
      <c r="K500" s="203" t="s">
        <v>150</v>
      </c>
      <c r="L500" s="45"/>
      <c r="M500" s="208" t="s">
        <v>19</v>
      </c>
      <c r="N500" s="209" t="s">
        <v>45</v>
      </c>
      <c r="O500" s="85"/>
      <c r="P500" s="210">
        <f>O500*H500</f>
        <v>0</v>
      </c>
      <c r="Q500" s="210">
        <v>0</v>
      </c>
      <c r="R500" s="210">
        <f>Q500*H500</f>
        <v>0</v>
      </c>
      <c r="S500" s="210">
        <v>0</v>
      </c>
      <c r="T500" s="211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12" t="s">
        <v>151</v>
      </c>
      <c r="AT500" s="212" t="s">
        <v>146</v>
      </c>
      <c r="AU500" s="212" t="s">
        <v>169</v>
      </c>
      <c r="AY500" s="18" t="s">
        <v>144</v>
      </c>
      <c r="BE500" s="213">
        <f>IF(N500="základní",J500,0)</f>
        <v>0</v>
      </c>
      <c r="BF500" s="213">
        <f>IF(N500="snížená",J500,0)</f>
        <v>0</v>
      </c>
      <c r="BG500" s="213">
        <f>IF(N500="zákl. přenesená",J500,0)</f>
        <v>0</v>
      </c>
      <c r="BH500" s="213">
        <f>IF(N500="sníž. přenesená",J500,0)</f>
        <v>0</v>
      </c>
      <c r="BI500" s="213">
        <f>IF(N500="nulová",J500,0)</f>
        <v>0</v>
      </c>
      <c r="BJ500" s="18" t="s">
        <v>152</v>
      </c>
      <c r="BK500" s="213">
        <f>ROUND(I500*H500,2)</f>
        <v>0</v>
      </c>
      <c r="BL500" s="18" t="s">
        <v>151</v>
      </c>
      <c r="BM500" s="212" t="s">
        <v>589</v>
      </c>
    </row>
    <row r="501" s="2" customFormat="1">
      <c r="A501" s="39"/>
      <c r="B501" s="40"/>
      <c r="C501" s="41"/>
      <c r="D501" s="214" t="s">
        <v>154</v>
      </c>
      <c r="E501" s="41"/>
      <c r="F501" s="215" t="s">
        <v>496</v>
      </c>
      <c r="G501" s="41"/>
      <c r="H501" s="41"/>
      <c r="I501" s="216"/>
      <c r="J501" s="41"/>
      <c r="K501" s="41"/>
      <c r="L501" s="45"/>
      <c r="M501" s="217"/>
      <c r="N501" s="218"/>
      <c r="O501" s="85"/>
      <c r="P501" s="85"/>
      <c r="Q501" s="85"/>
      <c r="R501" s="85"/>
      <c r="S501" s="85"/>
      <c r="T501" s="86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154</v>
      </c>
      <c r="AU501" s="18" t="s">
        <v>169</v>
      </c>
    </row>
    <row r="502" s="13" customFormat="1">
      <c r="A502" s="13"/>
      <c r="B502" s="219"/>
      <c r="C502" s="220"/>
      <c r="D502" s="221" t="s">
        <v>156</v>
      </c>
      <c r="E502" s="222" t="s">
        <v>19</v>
      </c>
      <c r="F502" s="223" t="s">
        <v>590</v>
      </c>
      <c r="G502" s="220"/>
      <c r="H502" s="222" t="s">
        <v>19</v>
      </c>
      <c r="I502" s="224"/>
      <c r="J502" s="220"/>
      <c r="K502" s="220"/>
      <c r="L502" s="225"/>
      <c r="M502" s="226"/>
      <c r="N502" s="227"/>
      <c r="O502" s="227"/>
      <c r="P502" s="227"/>
      <c r="Q502" s="227"/>
      <c r="R502" s="227"/>
      <c r="S502" s="227"/>
      <c r="T502" s="228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29" t="s">
        <v>156</v>
      </c>
      <c r="AU502" s="229" t="s">
        <v>169</v>
      </c>
      <c r="AV502" s="13" t="s">
        <v>81</v>
      </c>
      <c r="AW502" s="13" t="s">
        <v>35</v>
      </c>
      <c r="AX502" s="13" t="s">
        <v>73</v>
      </c>
      <c r="AY502" s="229" t="s">
        <v>144</v>
      </c>
    </row>
    <row r="503" s="14" customFormat="1">
      <c r="A503" s="14"/>
      <c r="B503" s="230"/>
      <c r="C503" s="231"/>
      <c r="D503" s="221" t="s">
        <v>156</v>
      </c>
      <c r="E503" s="232" t="s">
        <v>19</v>
      </c>
      <c r="F503" s="233" t="s">
        <v>591</v>
      </c>
      <c r="G503" s="231"/>
      <c r="H503" s="234">
        <v>75.640000000000001</v>
      </c>
      <c r="I503" s="235"/>
      <c r="J503" s="231"/>
      <c r="K503" s="231"/>
      <c r="L503" s="236"/>
      <c r="M503" s="237"/>
      <c r="N503" s="238"/>
      <c r="O503" s="238"/>
      <c r="P503" s="238"/>
      <c r="Q503" s="238"/>
      <c r="R503" s="238"/>
      <c r="S503" s="238"/>
      <c r="T503" s="239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40" t="s">
        <v>156</v>
      </c>
      <c r="AU503" s="240" t="s">
        <v>169</v>
      </c>
      <c r="AV503" s="14" t="s">
        <v>152</v>
      </c>
      <c r="AW503" s="14" t="s">
        <v>35</v>
      </c>
      <c r="AX503" s="14" t="s">
        <v>81</v>
      </c>
      <c r="AY503" s="240" t="s">
        <v>144</v>
      </c>
    </row>
    <row r="504" s="2" customFormat="1" ht="16.5" customHeight="1">
      <c r="A504" s="39"/>
      <c r="B504" s="40"/>
      <c r="C504" s="253" t="s">
        <v>592</v>
      </c>
      <c r="D504" s="253" t="s">
        <v>209</v>
      </c>
      <c r="E504" s="254" t="s">
        <v>593</v>
      </c>
      <c r="F504" s="255" t="s">
        <v>594</v>
      </c>
      <c r="G504" s="256" t="s">
        <v>163</v>
      </c>
      <c r="H504" s="257">
        <v>79.421999999999997</v>
      </c>
      <c r="I504" s="258"/>
      <c r="J504" s="259">
        <f>ROUND(I504*H504,2)</f>
        <v>0</v>
      </c>
      <c r="K504" s="255" t="s">
        <v>19</v>
      </c>
      <c r="L504" s="260"/>
      <c r="M504" s="261" t="s">
        <v>19</v>
      </c>
      <c r="N504" s="262" t="s">
        <v>45</v>
      </c>
      <c r="O504" s="85"/>
      <c r="P504" s="210">
        <f>O504*H504</f>
        <v>0</v>
      </c>
      <c r="Q504" s="210">
        <v>0.00029999999999999997</v>
      </c>
      <c r="R504" s="210">
        <f>Q504*H504</f>
        <v>0.023826599999999996</v>
      </c>
      <c r="S504" s="210">
        <v>0</v>
      </c>
      <c r="T504" s="211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12" t="s">
        <v>201</v>
      </c>
      <c r="AT504" s="212" t="s">
        <v>209</v>
      </c>
      <c r="AU504" s="212" t="s">
        <v>169</v>
      </c>
      <c r="AY504" s="18" t="s">
        <v>144</v>
      </c>
      <c r="BE504" s="213">
        <f>IF(N504="základní",J504,0)</f>
        <v>0</v>
      </c>
      <c r="BF504" s="213">
        <f>IF(N504="snížená",J504,0)</f>
        <v>0</v>
      </c>
      <c r="BG504" s="213">
        <f>IF(N504="zákl. přenesená",J504,0)</f>
        <v>0</v>
      </c>
      <c r="BH504" s="213">
        <f>IF(N504="sníž. přenesená",J504,0)</f>
        <v>0</v>
      </c>
      <c r="BI504" s="213">
        <f>IF(N504="nulová",J504,0)</f>
        <v>0</v>
      </c>
      <c r="BJ504" s="18" t="s">
        <v>152</v>
      </c>
      <c r="BK504" s="213">
        <f>ROUND(I504*H504,2)</f>
        <v>0</v>
      </c>
      <c r="BL504" s="18" t="s">
        <v>151</v>
      </c>
      <c r="BM504" s="212" t="s">
        <v>595</v>
      </c>
    </row>
    <row r="505" s="14" customFormat="1">
      <c r="A505" s="14"/>
      <c r="B505" s="230"/>
      <c r="C505" s="231"/>
      <c r="D505" s="221" t="s">
        <v>156</v>
      </c>
      <c r="E505" s="231"/>
      <c r="F505" s="233" t="s">
        <v>596</v>
      </c>
      <c r="G505" s="231"/>
      <c r="H505" s="234">
        <v>79.421999999999997</v>
      </c>
      <c r="I505" s="235"/>
      <c r="J505" s="231"/>
      <c r="K505" s="231"/>
      <c r="L505" s="236"/>
      <c r="M505" s="237"/>
      <c r="N505" s="238"/>
      <c r="O505" s="238"/>
      <c r="P505" s="238"/>
      <c r="Q505" s="238"/>
      <c r="R505" s="238"/>
      <c r="S505" s="238"/>
      <c r="T505" s="239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40" t="s">
        <v>156</v>
      </c>
      <c r="AU505" s="240" t="s">
        <v>169</v>
      </c>
      <c r="AV505" s="14" t="s">
        <v>152</v>
      </c>
      <c r="AW505" s="14" t="s">
        <v>4</v>
      </c>
      <c r="AX505" s="14" t="s">
        <v>81</v>
      </c>
      <c r="AY505" s="240" t="s">
        <v>144</v>
      </c>
    </row>
    <row r="506" s="2" customFormat="1" ht="16.5" customHeight="1">
      <c r="A506" s="39"/>
      <c r="B506" s="40"/>
      <c r="C506" s="201" t="s">
        <v>597</v>
      </c>
      <c r="D506" s="201" t="s">
        <v>146</v>
      </c>
      <c r="E506" s="202" t="s">
        <v>598</v>
      </c>
      <c r="F506" s="203" t="s">
        <v>599</v>
      </c>
      <c r="G506" s="204" t="s">
        <v>149</v>
      </c>
      <c r="H506" s="205">
        <v>88.576999999999998</v>
      </c>
      <c r="I506" s="206"/>
      <c r="J506" s="207">
        <f>ROUND(I506*H506,2)</f>
        <v>0</v>
      </c>
      <c r="K506" s="203" t="s">
        <v>150</v>
      </c>
      <c r="L506" s="45"/>
      <c r="M506" s="208" t="s">
        <v>19</v>
      </c>
      <c r="N506" s="209" t="s">
        <v>45</v>
      </c>
      <c r="O506" s="85"/>
      <c r="P506" s="210">
        <f>O506*H506</f>
        <v>0</v>
      </c>
      <c r="Q506" s="210">
        <v>0.00025999999999999998</v>
      </c>
      <c r="R506" s="210">
        <f>Q506*H506</f>
        <v>0.023030019999999998</v>
      </c>
      <c r="S506" s="210">
        <v>0</v>
      </c>
      <c r="T506" s="211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12" t="s">
        <v>151</v>
      </c>
      <c r="AT506" s="212" t="s">
        <v>146</v>
      </c>
      <c r="AU506" s="212" t="s">
        <v>169</v>
      </c>
      <c r="AY506" s="18" t="s">
        <v>144</v>
      </c>
      <c r="BE506" s="213">
        <f>IF(N506="základní",J506,0)</f>
        <v>0</v>
      </c>
      <c r="BF506" s="213">
        <f>IF(N506="snížená",J506,0)</f>
        <v>0</v>
      </c>
      <c r="BG506" s="213">
        <f>IF(N506="zákl. přenesená",J506,0)</f>
        <v>0</v>
      </c>
      <c r="BH506" s="213">
        <f>IF(N506="sníž. přenesená",J506,0)</f>
        <v>0</v>
      </c>
      <c r="BI506" s="213">
        <f>IF(N506="nulová",J506,0)</f>
        <v>0</v>
      </c>
      <c r="BJ506" s="18" t="s">
        <v>152</v>
      </c>
      <c r="BK506" s="213">
        <f>ROUND(I506*H506,2)</f>
        <v>0</v>
      </c>
      <c r="BL506" s="18" t="s">
        <v>151</v>
      </c>
      <c r="BM506" s="212" t="s">
        <v>600</v>
      </c>
    </row>
    <row r="507" s="2" customFormat="1">
      <c r="A507" s="39"/>
      <c r="B507" s="40"/>
      <c r="C507" s="41"/>
      <c r="D507" s="214" t="s">
        <v>154</v>
      </c>
      <c r="E507" s="41"/>
      <c r="F507" s="215" t="s">
        <v>601</v>
      </c>
      <c r="G507" s="41"/>
      <c r="H507" s="41"/>
      <c r="I507" s="216"/>
      <c r="J507" s="41"/>
      <c r="K507" s="41"/>
      <c r="L507" s="45"/>
      <c r="M507" s="217"/>
      <c r="N507" s="218"/>
      <c r="O507" s="85"/>
      <c r="P507" s="85"/>
      <c r="Q507" s="85"/>
      <c r="R507" s="85"/>
      <c r="S507" s="85"/>
      <c r="T507" s="86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154</v>
      </c>
      <c r="AU507" s="18" t="s">
        <v>169</v>
      </c>
    </row>
    <row r="508" s="13" customFormat="1">
      <c r="A508" s="13"/>
      <c r="B508" s="219"/>
      <c r="C508" s="220"/>
      <c r="D508" s="221" t="s">
        <v>156</v>
      </c>
      <c r="E508" s="222" t="s">
        <v>19</v>
      </c>
      <c r="F508" s="223" t="s">
        <v>602</v>
      </c>
      <c r="G508" s="220"/>
      <c r="H508" s="222" t="s">
        <v>19</v>
      </c>
      <c r="I508" s="224"/>
      <c r="J508" s="220"/>
      <c r="K508" s="220"/>
      <c r="L508" s="225"/>
      <c r="M508" s="226"/>
      <c r="N508" s="227"/>
      <c r="O508" s="227"/>
      <c r="P508" s="227"/>
      <c r="Q508" s="227"/>
      <c r="R508" s="227"/>
      <c r="S508" s="227"/>
      <c r="T508" s="228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29" t="s">
        <v>156</v>
      </c>
      <c r="AU508" s="229" t="s">
        <v>169</v>
      </c>
      <c r="AV508" s="13" t="s">
        <v>81</v>
      </c>
      <c r="AW508" s="13" t="s">
        <v>35</v>
      </c>
      <c r="AX508" s="13" t="s">
        <v>73</v>
      </c>
      <c r="AY508" s="229" t="s">
        <v>144</v>
      </c>
    </row>
    <row r="509" s="14" customFormat="1">
      <c r="A509" s="14"/>
      <c r="B509" s="230"/>
      <c r="C509" s="231"/>
      <c r="D509" s="221" t="s">
        <v>156</v>
      </c>
      <c r="E509" s="232" t="s">
        <v>19</v>
      </c>
      <c r="F509" s="233" t="s">
        <v>603</v>
      </c>
      <c r="G509" s="231"/>
      <c r="H509" s="234">
        <v>26.544</v>
      </c>
      <c r="I509" s="235"/>
      <c r="J509" s="231"/>
      <c r="K509" s="231"/>
      <c r="L509" s="236"/>
      <c r="M509" s="237"/>
      <c r="N509" s="238"/>
      <c r="O509" s="238"/>
      <c r="P509" s="238"/>
      <c r="Q509" s="238"/>
      <c r="R509" s="238"/>
      <c r="S509" s="238"/>
      <c r="T509" s="239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40" t="s">
        <v>156</v>
      </c>
      <c r="AU509" s="240" t="s">
        <v>169</v>
      </c>
      <c r="AV509" s="14" t="s">
        <v>152</v>
      </c>
      <c r="AW509" s="14" t="s">
        <v>35</v>
      </c>
      <c r="AX509" s="14" t="s">
        <v>73</v>
      </c>
      <c r="AY509" s="240" t="s">
        <v>144</v>
      </c>
    </row>
    <row r="510" s="14" customFormat="1">
      <c r="A510" s="14"/>
      <c r="B510" s="230"/>
      <c r="C510" s="231"/>
      <c r="D510" s="221" t="s">
        <v>156</v>
      </c>
      <c r="E510" s="232" t="s">
        <v>19</v>
      </c>
      <c r="F510" s="233" t="s">
        <v>604</v>
      </c>
      <c r="G510" s="231"/>
      <c r="H510" s="234">
        <v>5.8879999999999999</v>
      </c>
      <c r="I510" s="235"/>
      <c r="J510" s="231"/>
      <c r="K510" s="231"/>
      <c r="L510" s="236"/>
      <c r="M510" s="237"/>
      <c r="N510" s="238"/>
      <c r="O510" s="238"/>
      <c r="P510" s="238"/>
      <c r="Q510" s="238"/>
      <c r="R510" s="238"/>
      <c r="S510" s="238"/>
      <c r="T510" s="239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40" t="s">
        <v>156</v>
      </c>
      <c r="AU510" s="240" t="s">
        <v>169</v>
      </c>
      <c r="AV510" s="14" t="s">
        <v>152</v>
      </c>
      <c r="AW510" s="14" t="s">
        <v>35</v>
      </c>
      <c r="AX510" s="14" t="s">
        <v>73</v>
      </c>
      <c r="AY510" s="240" t="s">
        <v>144</v>
      </c>
    </row>
    <row r="511" s="13" customFormat="1">
      <c r="A511" s="13"/>
      <c r="B511" s="219"/>
      <c r="C511" s="220"/>
      <c r="D511" s="221" t="s">
        <v>156</v>
      </c>
      <c r="E511" s="222" t="s">
        <v>19</v>
      </c>
      <c r="F511" s="223" t="s">
        <v>605</v>
      </c>
      <c r="G511" s="220"/>
      <c r="H511" s="222" t="s">
        <v>19</v>
      </c>
      <c r="I511" s="224"/>
      <c r="J511" s="220"/>
      <c r="K511" s="220"/>
      <c r="L511" s="225"/>
      <c r="M511" s="226"/>
      <c r="N511" s="227"/>
      <c r="O511" s="227"/>
      <c r="P511" s="227"/>
      <c r="Q511" s="227"/>
      <c r="R511" s="227"/>
      <c r="S511" s="227"/>
      <c r="T511" s="228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29" t="s">
        <v>156</v>
      </c>
      <c r="AU511" s="229" t="s">
        <v>169</v>
      </c>
      <c r="AV511" s="13" t="s">
        <v>81</v>
      </c>
      <c r="AW511" s="13" t="s">
        <v>35</v>
      </c>
      <c r="AX511" s="13" t="s">
        <v>73</v>
      </c>
      <c r="AY511" s="229" t="s">
        <v>144</v>
      </c>
    </row>
    <row r="512" s="14" customFormat="1">
      <c r="A512" s="14"/>
      <c r="B512" s="230"/>
      <c r="C512" s="231"/>
      <c r="D512" s="221" t="s">
        <v>156</v>
      </c>
      <c r="E512" s="232" t="s">
        <v>19</v>
      </c>
      <c r="F512" s="233" t="s">
        <v>606</v>
      </c>
      <c r="G512" s="231"/>
      <c r="H512" s="234">
        <v>56.145000000000003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40" t="s">
        <v>156</v>
      </c>
      <c r="AU512" s="240" t="s">
        <v>169</v>
      </c>
      <c r="AV512" s="14" t="s">
        <v>152</v>
      </c>
      <c r="AW512" s="14" t="s">
        <v>35</v>
      </c>
      <c r="AX512" s="14" t="s">
        <v>73</v>
      </c>
      <c r="AY512" s="240" t="s">
        <v>144</v>
      </c>
    </row>
    <row r="513" s="15" customFormat="1">
      <c r="A513" s="15"/>
      <c r="B513" s="241"/>
      <c r="C513" s="242"/>
      <c r="D513" s="221" t="s">
        <v>156</v>
      </c>
      <c r="E513" s="243" t="s">
        <v>19</v>
      </c>
      <c r="F513" s="244" t="s">
        <v>160</v>
      </c>
      <c r="G513" s="242"/>
      <c r="H513" s="245">
        <v>88.576999999999998</v>
      </c>
      <c r="I513" s="246"/>
      <c r="J513" s="242"/>
      <c r="K513" s="242"/>
      <c r="L513" s="247"/>
      <c r="M513" s="248"/>
      <c r="N513" s="249"/>
      <c r="O513" s="249"/>
      <c r="P513" s="249"/>
      <c r="Q513" s="249"/>
      <c r="R513" s="249"/>
      <c r="S513" s="249"/>
      <c r="T513" s="250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51" t="s">
        <v>156</v>
      </c>
      <c r="AU513" s="251" t="s">
        <v>169</v>
      </c>
      <c r="AV513" s="15" t="s">
        <v>151</v>
      </c>
      <c r="AW513" s="15" t="s">
        <v>35</v>
      </c>
      <c r="AX513" s="15" t="s">
        <v>81</v>
      </c>
      <c r="AY513" s="251" t="s">
        <v>144</v>
      </c>
    </row>
    <row r="514" s="2" customFormat="1" ht="37.8" customHeight="1">
      <c r="A514" s="39"/>
      <c r="B514" s="40"/>
      <c r="C514" s="201" t="s">
        <v>607</v>
      </c>
      <c r="D514" s="201" t="s">
        <v>146</v>
      </c>
      <c r="E514" s="202" t="s">
        <v>608</v>
      </c>
      <c r="F514" s="203" t="s">
        <v>609</v>
      </c>
      <c r="G514" s="204" t="s">
        <v>149</v>
      </c>
      <c r="H514" s="205">
        <v>78.787999999999997</v>
      </c>
      <c r="I514" s="206"/>
      <c r="J514" s="207">
        <f>ROUND(I514*H514,2)</f>
        <v>0</v>
      </c>
      <c r="K514" s="203" t="s">
        <v>150</v>
      </c>
      <c r="L514" s="45"/>
      <c r="M514" s="208" t="s">
        <v>19</v>
      </c>
      <c r="N514" s="209" t="s">
        <v>45</v>
      </c>
      <c r="O514" s="85"/>
      <c r="P514" s="210">
        <f>O514*H514</f>
        <v>0</v>
      </c>
      <c r="Q514" s="210">
        <v>0.011390000000000001</v>
      </c>
      <c r="R514" s="210">
        <f>Q514*H514</f>
        <v>0.89739532</v>
      </c>
      <c r="S514" s="210">
        <v>0</v>
      </c>
      <c r="T514" s="211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12" t="s">
        <v>151</v>
      </c>
      <c r="AT514" s="212" t="s">
        <v>146</v>
      </c>
      <c r="AU514" s="212" t="s">
        <v>169</v>
      </c>
      <c r="AY514" s="18" t="s">
        <v>144</v>
      </c>
      <c r="BE514" s="213">
        <f>IF(N514="základní",J514,0)</f>
        <v>0</v>
      </c>
      <c r="BF514" s="213">
        <f>IF(N514="snížená",J514,0)</f>
        <v>0</v>
      </c>
      <c r="BG514" s="213">
        <f>IF(N514="zákl. přenesená",J514,0)</f>
        <v>0</v>
      </c>
      <c r="BH514" s="213">
        <f>IF(N514="sníž. přenesená",J514,0)</f>
        <v>0</v>
      </c>
      <c r="BI514" s="213">
        <f>IF(N514="nulová",J514,0)</f>
        <v>0</v>
      </c>
      <c r="BJ514" s="18" t="s">
        <v>152</v>
      </c>
      <c r="BK514" s="213">
        <f>ROUND(I514*H514,2)</f>
        <v>0</v>
      </c>
      <c r="BL514" s="18" t="s">
        <v>151</v>
      </c>
      <c r="BM514" s="212" t="s">
        <v>610</v>
      </c>
    </row>
    <row r="515" s="2" customFormat="1">
      <c r="A515" s="39"/>
      <c r="B515" s="40"/>
      <c r="C515" s="41"/>
      <c r="D515" s="214" t="s">
        <v>154</v>
      </c>
      <c r="E515" s="41"/>
      <c r="F515" s="215" t="s">
        <v>611</v>
      </c>
      <c r="G515" s="41"/>
      <c r="H515" s="41"/>
      <c r="I515" s="216"/>
      <c r="J515" s="41"/>
      <c r="K515" s="41"/>
      <c r="L515" s="45"/>
      <c r="M515" s="217"/>
      <c r="N515" s="218"/>
      <c r="O515" s="85"/>
      <c r="P515" s="85"/>
      <c r="Q515" s="85"/>
      <c r="R515" s="85"/>
      <c r="S515" s="85"/>
      <c r="T515" s="86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154</v>
      </c>
      <c r="AU515" s="18" t="s">
        <v>169</v>
      </c>
    </row>
    <row r="516" s="13" customFormat="1">
      <c r="A516" s="13"/>
      <c r="B516" s="219"/>
      <c r="C516" s="220"/>
      <c r="D516" s="221" t="s">
        <v>156</v>
      </c>
      <c r="E516" s="222" t="s">
        <v>19</v>
      </c>
      <c r="F516" s="223" t="s">
        <v>602</v>
      </c>
      <c r="G516" s="220"/>
      <c r="H516" s="222" t="s">
        <v>19</v>
      </c>
      <c r="I516" s="224"/>
      <c r="J516" s="220"/>
      <c r="K516" s="220"/>
      <c r="L516" s="225"/>
      <c r="M516" s="226"/>
      <c r="N516" s="227"/>
      <c r="O516" s="227"/>
      <c r="P516" s="227"/>
      <c r="Q516" s="227"/>
      <c r="R516" s="227"/>
      <c r="S516" s="227"/>
      <c r="T516" s="228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29" t="s">
        <v>156</v>
      </c>
      <c r="AU516" s="229" t="s">
        <v>169</v>
      </c>
      <c r="AV516" s="13" t="s">
        <v>81</v>
      </c>
      <c r="AW516" s="13" t="s">
        <v>35</v>
      </c>
      <c r="AX516" s="13" t="s">
        <v>73</v>
      </c>
      <c r="AY516" s="229" t="s">
        <v>144</v>
      </c>
    </row>
    <row r="517" s="14" customFormat="1">
      <c r="A517" s="14"/>
      <c r="B517" s="230"/>
      <c r="C517" s="231"/>
      <c r="D517" s="221" t="s">
        <v>156</v>
      </c>
      <c r="E517" s="232" t="s">
        <v>19</v>
      </c>
      <c r="F517" s="233" t="s">
        <v>612</v>
      </c>
      <c r="G517" s="231"/>
      <c r="H517" s="234">
        <v>27.555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40" t="s">
        <v>156</v>
      </c>
      <c r="AU517" s="240" t="s">
        <v>169</v>
      </c>
      <c r="AV517" s="14" t="s">
        <v>152</v>
      </c>
      <c r="AW517" s="14" t="s">
        <v>35</v>
      </c>
      <c r="AX517" s="14" t="s">
        <v>73</v>
      </c>
      <c r="AY517" s="240" t="s">
        <v>144</v>
      </c>
    </row>
    <row r="518" s="14" customFormat="1">
      <c r="A518" s="14"/>
      <c r="B518" s="230"/>
      <c r="C518" s="231"/>
      <c r="D518" s="221" t="s">
        <v>156</v>
      </c>
      <c r="E518" s="232" t="s">
        <v>19</v>
      </c>
      <c r="F518" s="233" t="s">
        <v>613</v>
      </c>
      <c r="G518" s="231"/>
      <c r="H518" s="234">
        <v>19.251000000000001</v>
      </c>
      <c r="I518" s="235"/>
      <c r="J518" s="231"/>
      <c r="K518" s="231"/>
      <c r="L518" s="236"/>
      <c r="M518" s="237"/>
      <c r="N518" s="238"/>
      <c r="O518" s="238"/>
      <c r="P518" s="238"/>
      <c r="Q518" s="238"/>
      <c r="R518" s="238"/>
      <c r="S518" s="238"/>
      <c r="T518" s="239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40" t="s">
        <v>156</v>
      </c>
      <c r="AU518" s="240" t="s">
        <v>169</v>
      </c>
      <c r="AV518" s="14" t="s">
        <v>152</v>
      </c>
      <c r="AW518" s="14" t="s">
        <v>35</v>
      </c>
      <c r="AX518" s="14" t="s">
        <v>73</v>
      </c>
      <c r="AY518" s="240" t="s">
        <v>144</v>
      </c>
    </row>
    <row r="519" s="13" customFormat="1">
      <c r="A519" s="13"/>
      <c r="B519" s="219"/>
      <c r="C519" s="220"/>
      <c r="D519" s="221" t="s">
        <v>156</v>
      </c>
      <c r="E519" s="222" t="s">
        <v>19</v>
      </c>
      <c r="F519" s="223" t="s">
        <v>605</v>
      </c>
      <c r="G519" s="220"/>
      <c r="H519" s="222" t="s">
        <v>19</v>
      </c>
      <c r="I519" s="224"/>
      <c r="J519" s="220"/>
      <c r="K519" s="220"/>
      <c r="L519" s="225"/>
      <c r="M519" s="226"/>
      <c r="N519" s="227"/>
      <c r="O519" s="227"/>
      <c r="P519" s="227"/>
      <c r="Q519" s="227"/>
      <c r="R519" s="227"/>
      <c r="S519" s="227"/>
      <c r="T519" s="228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29" t="s">
        <v>156</v>
      </c>
      <c r="AU519" s="229" t="s">
        <v>169</v>
      </c>
      <c r="AV519" s="13" t="s">
        <v>81</v>
      </c>
      <c r="AW519" s="13" t="s">
        <v>35</v>
      </c>
      <c r="AX519" s="13" t="s">
        <v>73</v>
      </c>
      <c r="AY519" s="229" t="s">
        <v>144</v>
      </c>
    </row>
    <row r="520" s="14" customFormat="1">
      <c r="A520" s="14"/>
      <c r="B520" s="230"/>
      <c r="C520" s="231"/>
      <c r="D520" s="221" t="s">
        <v>156</v>
      </c>
      <c r="E520" s="232" t="s">
        <v>19</v>
      </c>
      <c r="F520" s="233" t="s">
        <v>614</v>
      </c>
      <c r="G520" s="231"/>
      <c r="H520" s="234">
        <v>31.981999999999999</v>
      </c>
      <c r="I520" s="235"/>
      <c r="J520" s="231"/>
      <c r="K520" s="231"/>
      <c r="L520" s="236"/>
      <c r="M520" s="237"/>
      <c r="N520" s="238"/>
      <c r="O520" s="238"/>
      <c r="P520" s="238"/>
      <c r="Q520" s="238"/>
      <c r="R520" s="238"/>
      <c r="S520" s="238"/>
      <c r="T520" s="239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40" t="s">
        <v>156</v>
      </c>
      <c r="AU520" s="240" t="s">
        <v>169</v>
      </c>
      <c r="AV520" s="14" t="s">
        <v>152</v>
      </c>
      <c r="AW520" s="14" t="s">
        <v>35</v>
      </c>
      <c r="AX520" s="14" t="s">
        <v>73</v>
      </c>
      <c r="AY520" s="240" t="s">
        <v>144</v>
      </c>
    </row>
    <row r="521" s="15" customFormat="1">
      <c r="A521" s="15"/>
      <c r="B521" s="241"/>
      <c r="C521" s="242"/>
      <c r="D521" s="221" t="s">
        <v>156</v>
      </c>
      <c r="E521" s="243" t="s">
        <v>19</v>
      </c>
      <c r="F521" s="244" t="s">
        <v>160</v>
      </c>
      <c r="G521" s="242"/>
      <c r="H521" s="245">
        <v>78.787999999999997</v>
      </c>
      <c r="I521" s="246"/>
      <c r="J521" s="242"/>
      <c r="K521" s="242"/>
      <c r="L521" s="247"/>
      <c r="M521" s="248"/>
      <c r="N521" s="249"/>
      <c r="O521" s="249"/>
      <c r="P521" s="249"/>
      <c r="Q521" s="249"/>
      <c r="R521" s="249"/>
      <c r="S521" s="249"/>
      <c r="T521" s="250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51" t="s">
        <v>156</v>
      </c>
      <c r="AU521" s="251" t="s">
        <v>169</v>
      </c>
      <c r="AV521" s="15" t="s">
        <v>151</v>
      </c>
      <c r="AW521" s="15" t="s">
        <v>35</v>
      </c>
      <c r="AX521" s="15" t="s">
        <v>81</v>
      </c>
      <c r="AY521" s="251" t="s">
        <v>144</v>
      </c>
    </row>
    <row r="522" s="2" customFormat="1" ht="16.5" customHeight="1">
      <c r="A522" s="39"/>
      <c r="B522" s="40"/>
      <c r="C522" s="253" t="s">
        <v>615</v>
      </c>
      <c r="D522" s="253" t="s">
        <v>209</v>
      </c>
      <c r="E522" s="254" t="s">
        <v>616</v>
      </c>
      <c r="F522" s="255" t="s">
        <v>617</v>
      </c>
      <c r="G522" s="256" t="s">
        <v>149</v>
      </c>
      <c r="H522" s="257">
        <v>82.727000000000004</v>
      </c>
      <c r="I522" s="258"/>
      <c r="J522" s="259">
        <f>ROUND(I522*H522,2)</f>
        <v>0</v>
      </c>
      <c r="K522" s="255" t="s">
        <v>150</v>
      </c>
      <c r="L522" s="260"/>
      <c r="M522" s="261" t="s">
        <v>19</v>
      </c>
      <c r="N522" s="262" t="s">
        <v>45</v>
      </c>
      <c r="O522" s="85"/>
      <c r="P522" s="210">
        <f>O522*H522</f>
        <v>0</v>
      </c>
      <c r="Q522" s="210">
        <v>0.0060000000000000001</v>
      </c>
      <c r="R522" s="210">
        <f>Q522*H522</f>
        <v>0.49636200000000003</v>
      </c>
      <c r="S522" s="210">
        <v>0</v>
      </c>
      <c r="T522" s="211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12" t="s">
        <v>201</v>
      </c>
      <c r="AT522" s="212" t="s">
        <v>209</v>
      </c>
      <c r="AU522" s="212" t="s">
        <v>169</v>
      </c>
      <c r="AY522" s="18" t="s">
        <v>144</v>
      </c>
      <c r="BE522" s="213">
        <f>IF(N522="základní",J522,0)</f>
        <v>0</v>
      </c>
      <c r="BF522" s="213">
        <f>IF(N522="snížená",J522,0)</f>
        <v>0</v>
      </c>
      <c r="BG522" s="213">
        <f>IF(N522="zákl. přenesená",J522,0)</f>
        <v>0</v>
      </c>
      <c r="BH522" s="213">
        <f>IF(N522="sníž. přenesená",J522,0)</f>
        <v>0</v>
      </c>
      <c r="BI522" s="213">
        <f>IF(N522="nulová",J522,0)</f>
        <v>0</v>
      </c>
      <c r="BJ522" s="18" t="s">
        <v>152</v>
      </c>
      <c r="BK522" s="213">
        <f>ROUND(I522*H522,2)</f>
        <v>0</v>
      </c>
      <c r="BL522" s="18" t="s">
        <v>151</v>
      </c>
      <c r="BM522" s="212" t="s">
        <v>618</v>
      </c>
    </row>
    <row r="523" s="14" customFormat="1">
      <c r="A523" s="14"/>
      <c r="B523" s="230"/>
      <c r="C523" s="231"/>
      <c r="D523" s="221" t="s">
        <v>156</v>
      </c>
      <c r="E523" s="231"/>
      <c r="F523" s="233" t="s">
        <v>619</v>
      </c>
      <c r="G523" s="231"/>
      <c r="H523" s="234">
        <v>82.727000000000004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40" t="s">
        <v>156</v>
      </c>
      <c r="AU523" s="240" t="s">
        <v>169</v>
      </c>
      <c r="AV523" s="14" t="s">
        <v>152</v>
      </c>
      <c r="AW523" s="14" t="s">
        <v>4</v>
      </c>
      <c r="AX523" s="14" t="s">
        <v>81</v>
      </c>
      <c r="AY523" s="240" t="s">
        <v>144</v>
      </c>
    </row>
    <row r="524" s="2" customFormat="1" ht="24.15" customHeight="1">
      <c r="A524" s="39"/>
      <c r="B524" s="40"/>
      <c r="C524" s="201" t="s">
        <v>620</v>
      </c>
      <c r="D524" s="201" t="s">
        <v>146</v>
      </c>
      <c r="E524" s="202" t="s">
        <v>621</v>
      </c>
      <c r="F524" s="203" t="s">
        <v>622</v>
      </c>
      <c r="G524" s="204" t="s">
        <v>149</v>
      </c>
      <c r="H524" s="205">
        <v>24.164000000000001</v>
      </c>
      <c r="I524" s="206"/>
      <c r="J524" s="207">
        <f>ROUND(I524*H524,2)</f>
        <v>0</v>
      </c>
      <c r="K524" s="203" t="s">
        <v>150</v>
      </c>
      <c r="L524" s="45"/>
      <c r="M524" s="208" t="s">
        <v>19</v>
      </c>
      <c r="N524" s="209" t="s">
        <v>45</v>
      </c>
      <c r="O524" s="85"/>
      <c r="P524" s="210">
        <f>O524*H524</f>
        <v>0</v>
      </c>
      <c r="Q524" s="210">
        <v>0.0043800000000000002</v>
      </c>
      <c r="R524" s="210">
        <f>Q524*H524</f>
        <v>0.10583832000000001</v>
      </c>
      <c r="S524" s="210">
        <v>0</v>
      </c>
      <c r="T524" s="211">
        <f>S524*H524</f>
        <v>0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12" t="s">
        <v>151</v>
      </c>
      <c r="AT524" s="212" t="s">
        <v>146</v>
      </c>
      <c r="AU524" s="212" t="s">
        <v>169</v>
      </c>
      <c r="AY524" s="18" t="s">
        <v>144</v>
      </c>
      <c r="BE524" s="213">
        <f>IF(N524="základní",J524,0)</f>
        <v>0</v>
      </c>
      <c r="BF524" s="213">
        <f>IF(N524="snížená",J524,0)</f>
        <v>0</v>
      </c>
      <c r="BG524" s="213">
        <f>IF(N524="zákl. přenesená",J524,0)</f>
        <v>0</v>
      </c>
      <c r="BH524" s="213">
        <f>IF(N524="sníž. přenesená",J524,0)</f>
        <v>0</v>
      </c>
      <c r="BI524" s="213">
        <f>IF(N524="nulová",J524,0)</f>
        <v>0</v>
      </c>
      <c r="BJ524" s="18" t="s">
        <v>152</v>
      </c>
      <c r="BK524" s="213">
        <f>ROUND(I524*H524,2)</f>
        <v>0</v>
      </c>
      <c r="BL524" s="18" t="s">
        <v>151</v>
      </c>
      <c r="BM524" s="212" t="s">
        <v>623</v>
      </c>
    </row>
    <row r="525" s="2" customFormat="1">
      <c r="A525" s="39"/>
      <c r="B525" s="40"/>
      <c r="C525" s="41"/>
      <c r="D525" s="214" t="s">
        <v>154</v>
      </c>
      <c r="E525" s="41"/>
      <c r="F525" s="215" t="s">
        <v>624</v>
      </c>
      <c r="G525" s="41"/>
      <c r="H525" s="41"/>
      <c r="I525" s="216"/>
      <c r="J525" s="41"/>
      <c r="K525" s="41"/>
      <c r="L525" s="45"/>
      <c r="M525" s="217"/>
      <c r="N525" s="218"/>
      <c r="O525" s="85"/>
      <c r="P525" s="85"/>
      <c r="Q525" s="85"/>
      <c r="R525" s="85"/>
      <c r="S525" s="85"/>
      <c r="T525" s="86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154</v>
      </c>
      <c r="AU525" s="18" t="s">
        <v>169</v>
      </c>
    </row>
    <row r="526" s="13" customFormat="1">
      <c r="A526" s="13"/>
      <c r="B526" s="219"/>
      <c r="C526" s="220"/>
      <c r="D526" s="221" t="s">
        <v>156</v>
      </c>
      <c r="E526" s="222" t="s">
        <v>19</v>
      </c>
      <c r="F526" s="223" t="s">
        <v>605</v>
      </c>
      <c r="G526" s="220"/>
      <c r="H526" s="222" t="s">
        <v>19</v>
      </c>
      <c r="I526" s="224"/>
      <c r="J526" s="220"/>
      <c r="K526" s="220"/>
      <c r="L526" s="225"/>
      <c r="M526" s="226"/>
      <c r="N526" s="227"/>
      <c r="O526" s="227"/>
      <c r="P526" s="227"/>
      <c r="Q526" s="227"/>
      <c r="R526" s="227"/>
      <c r="S526" s="227"/>
      <c r="T526" s="228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29" t="s">
        <v>156</v>
      </c>
      <c r="AU526" s="229" t="s">
        <v>169</v>
      </c>
      <c r="AV526" s="13" t="s">
        <v>81</v>
      </c>
      <c r="AW526" s="13" t="s">
        <v>35</v>
      </c>
      <c r="AX526" s="13" t="s">
        <v>73</v>
      </c>
      <c r="AY526" s="229" t="s">
        <v>144</v>
      </c>
    </row>
    <row r="527" s="14" customFormat="1">
      <c r="A527" s="14"/>
      <c r="B527" s="230"/>
      <c r="C527" s="231"/>
      <c r="D527" s="221" t="s">
        <v>156</v>
      </c>
      <c r="E527" s="232" t="s">
        <v>19</v>
      </c>
      <c r="F527" s="233" t="s">
        <v>625</v>
      </c>
      <c r="G527" s="231"/>
      <c r="H527" s="234">
        <v>24.164000000000001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40" t="s">
        <v>156</v>
      </c>
      <c r="AU527" s="240" t="s">
        <v>169</v>
      </c>
      <c r="AV527" s="14" t="s">
        <v>152</v>
      </c>
      <c r="AW527" s="14" t="s">
        <v>35</v>
      </c>
      <c r="AX527" s="14" t="s">
        <v>81</v>
      </c>
      <c r="AY527" s="240" t="s">
        <v>144</v>
      </c>
    </row>
    <row r="528" s="2" customFormat="1" ht="16.5" customHeight="1">
      <c r="A528" s="39"/>
      <c r="B528" s="40"/>
      <c r="C528" s="201" t="s">
        <v>626</v>
      </c>
      <c r="D528" s="201" t="s">
        <v>146</v>
      </c>
      <c r="E528" s="202" t="s">
        <v>627</v>
      </c>
      <c r="F528" s="203" t="s">
        <v>628</v>
      </c>
      <c r="G528" s="204" t="s">
        <v>149</v>
      </c>
      <c r="H528" s="205">
        <v>97.537000000000006</v>
      </c>
      <c r="I528" s="206"/>
      <c r="J528" s="207">
        <f>ROUND(I528*H528,2)</f>
        <v>0</v>
      </c>
      <c r="K528" s="203" t="s">
        <v>150</v>
      </c>
      <c r="L528" s="45"/>
      <c r="M528" s="208" t="s">
        <v>19</v>
      </c>
      <c r="N528" s="209" t="s">
        <v>45</v>
      </c>
      <c r="O528" s="85"/>
      <c r="P528" s="210">
        <f>O528*H528</f>
        <v>0</v>
      </c>
      <c r="Q528" s="210">
        <v>0.00022000000000000001</v>
      </c>
      <c r="R528" s="210">
        <f>Q528*H528</f>
        <v>0.021458140000000001</v>
      </c>
      <c r="S528" s="210">
        <v>0</v>
      </c>
      <c r="T528" s="211">
        <f>S528*H528</f>
        <v>0</v>
      </c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R528" s="212" t="s">
        <v>151</v>
      </c>
      <c r="AT528" s="212" t="s">
        <v>146</v>
      </c>
      <c r="AU528" s="212" t="s">
        <v>169</v>
      </c>
      <c r="AY528" s="18" t="s">
        <v>144</v>
      </c>
      <c r="BE528" s="213">
        <f>IF(N528="základní",J528,0)</f>
        <v>0</v>
      </c>
      <c r="BF528" s="213">
        <f>IF(N528="snížená",J528,0)</f>
        <v>0</v>
      </c>
      <c r="BG528" s="213">
        <f>IF(N528="zákl. přenesená",J528,0)</f>
        <v>0</v>
      </c>
      <c r="BH528" s="213">
        <f>IF(N528="sníž. přenesená",J528,0)</f>
        <v>0</v>
      </c>
      <c r="BI528" s="213">
        <f>IF(N528="nulová",J528,0)</f>
        <v>0</v>
      </c>
      <c r="BJ528" s="18" t="s">
        <v>152</v>
      </c>
      <c r="BK528" s="213">
        <f>ROUND(I528*H528,2)</f>
        <v>0</v>
      </c>
      <c r="BL528" s="18" t="s">
        <v>151</v>
      </c>
      <c r="BM528" s="212" t="s">
        <v>629</v>
      </c>
    </row>
    <row r="529" s="2" customFormat="1">
      <c r="A529" s="39"/>
      <c r="B529" s="40"/>
      <c r="C529" s="41"/>
      <c r="D529" s="214" t="s">
        <v>154</v>
      </c>
      <c r="E529" s="41"/>
      <c r="F529" s="215" t="s">
        <v>630</v>
      </c>
      <c r="G529" s="41"/>
      <c r="H529" s="41"/>
      <c r="I529" s="216"/>
      <c r="J529" s="41"/>
      <c r="K529" s="41"/>
      <c r="L529" s="45"/>
      <c r="M529" s="217"/>
      <c r="N529" s="218"/>
      <c r="O529" s="85"/>
      <c r="P529" s="85"/>
      <c r="Q529" s="85"/>
      <c r="R529" s="85"/>
      <c r="S529" s="85"/>
      <c r="T529" s="86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154</v>
      </c>
      <c r="AU529" s="18" t="s">
        <v>169</v>
      </c>
    </row>
    <row r="530" s="13" customFormat="1">
      <c r="A530" s="13"/>
      <c r="B530" s="219"/>
      <c r="C530" s="220"/>
      <c r="D530" s="221" t="s">
        <v>156</v>
      </c>
      <c r="E530" s="222" t="s">
        <v>19</v>
      </c>
      <c r="F530" s="223" t="s">
        <v>602</v>
      </c>
      <c r="G530" s="220"/>
      <c r="H530" s="222" t="s">
        <v>19</v>
      </c>
      <c r="I530" s="224"/>
      <c r="J530" s="220"/>
      <c r="K530" s="220"/>
      <c r="L530" s="225"/>
      <c r="M530" s="226"/>
      <c r="N530" s="227"/>
      <c r="O530" s="227"/>
      <c r="P530" s="227"/>
      <c r="Q530" s="227"/>
      <c r="R530" s="227"/>
      <c r="S530" s="227"/>
      <c r="T530" s="228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29" t="s">
        <v>156</v>
      </c>
      <c r="AU530" s="229" t="s">
        <v>169</v>
      </c>
      <c r="AV530" s="13" t="s">
        <v>81</v>
      </c>
      <c r="AW530" s="13" t="s">
        <v>35</v>
      </c>
      <c r="AX530" s="13" t="s">
        <v>73</v>
      </c>
      <c r="AY530" s="229" t="s">
        <v>144</v>
      </c>
    </row>
    <row r="531" s="14" customFormat="1">
      <c r="A531" s="14"/>
      <c r="B531" s="230"/>
      <c r="C531" s="231"/>
      <c r="D531" s="221" t="s">
        <v>156</v>
      </c>
      <c r="E531" s="232" t="s">
        <v>19</v>
      </c>
      <c r="F531" s="233" t="s">
        <v>631</v>
      </c>
      <c r="G531" s="231"/>
      <c r="H531" s="234">
        <v>23.370000000000001</v>
      </c>
      <c r="I531" s="235"/>
      <c r="J531" s="231"/>
      <c r="K531" s="231"/>
      <c r="L531" s="236"/>
      <c r="M531" s="237"/>
      <c r="N531" s="238"/>
      <c r="O531" s="238"/>
      <c r="P531" s="238"/>
      <c r="Q531" s="238"/>
      <c r="R531" s="238"/>
      <c r="S531" s="238"/>
      <c r="T531" s="239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40" t="s">
        <v>156</v>
      </c>
      <c r="AU531" s="240" t="s">
        <v>169</v>
      </c>
      <c r="AV531" s="14" t="s">
        <v>152</v>
      </c>
      <c r="AW531" s="14" t="s">
        <v>35</v>
      </c>
      <c r="AX531" s="14" t="s">
        <v>73</v>
      </c>
      <c r="AY531" s="240" t="s">
        <v>144</v>
      </c>
    </row>
    <row r="532" s="14" customFormat="1">
      <c r="A532" s="14"/>
      <c r="B532" s="230"/>
      <c r="C532" s="231"/>
      <c r="D532" s="221" t="s">
        <v>156</v>
      </c>
      <c r="E532" s="232" t="s">
        <v>19</v>
      </c>
      <c r="F532" s="233" t="s">
        <v>632</v>
      </c>
      <c r="G532" s="231"/>
      <c r="H532" s="234">
        <v>18.021999999999998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0" t="s">
        <v>156</v>
      </c>
      <c r="AU532" s="240" t="s">
        <v>169</v>
      </c>
      <c r="AV532" s="14" t="s">
        <v>152</v>
      </c>
      <c r="AW532" s="14" t="s">
        <v>35</v>
      </c>
      <c r="AX532" s="14" t="s">
        <v>73</v>
      </c>
      <c r="AY532" s="240" t="s">
        <v>144</v>
      </c>
    </row>
    <row r="533" s="13" customFormat="1">
      <c r="A533" s="13"/>
      <c r="B533" s="219"/>
      <c r="C533" s="220"/>
      <c r="D533" s="221" t="s">
        <v>156</v>
      </c>
      <c r="E533" s="222" t="s">
        <v>19</v>
      </c>
      <c r="F533" s="223" t="s">
        <v>605</v>
      </c>
      <c r="G533" s="220"/>
      <c r="H533" s="222" t="s">
        <v>19</v>
      </c>
      <c r="I533" s="224"/>
      <c r="J533" s="220"/>
      <c r="K533" s="220"/>
      <c r="L533" s="225"/>
      <c r="M533" s="226"/>
      <c r="N533" s="227"/>
      <c r="O533" s="227"/>
      <c r="P533" s="227"/>
      <c r="Q533" s="227"/>
      <c r="R533" s="227"/>
      <c r="S533" s="227"/>
      <c r="T533" s="228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29" t="s">
        <v>156</v>
      </c>
      <c r="AU533" s="229" t="s">
        <v>169</v>
      </c>
      <c r="AV533" s="13" t="s">
        <v>81</v>
      </c>
      <c r="AW533" s="13" t="s">
        <v>35</v>
      </c>
      <c r="AX533" s="13" t="s">
        <v>73</v>
      </c>
      <c r="AY533" s="229" t="s">
        <v>144</v>
      </c>
    </row>
    <row r="534" s="14" customFormat="1">
      <c r="A534" s="14"/>
      <c r="B534" s="230"/>
      <c r="C534" s="231"/>
      <c r="D534" s="221" t="s">
        <v>156</v>
      </c>
      <c r="E534" s="232" t="s">
        <v>19</v>
      </c>
      <c r="F534" s="233" t="s">
        <v>633</v>
      </c>
      <c r="G534" s="231"/>
      <c r="H534" s="234">
        <v>56.145000000000003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40" t="s">
        <v>156</v>
      </c>
      <c r="AU534" s="240" t="s">
        <v>169</v>
      </c>
      <c r="AV534" s="14" t="s">
        <v>152</v>
      </c>
      <c r="AW534" s="14" t="s">
        <v>35</v>
      </c>
      <c r="AX534" s="14" t="s">
        <v>73</v>
      </c>
      <c r="AY534" s="240" t="s">
        <v>144</v>
      </c>
    </row>
    <row r="535" s="15" customFormat="1">
      <c r="A535" s="15"/>
      <c r="B535" s="241"/>
      <c r="C535" s="242"/>
      <c r="D535" s="221" t="s">
        <v>156</v>
      </c>
      <c r="E535" s="243" t="s">
        <v>19</v>
      </c>
      <c r="F535" s="244" t="s">
        <v>160</v>
      </c>
      <c r="G535" s="242"/>
      <c r="H535" s="245">
        <v>97.537000000000006</v>
      </c>
      <c r="I535" s="246"/>
      <c r="J535" s="242"/>
      <c r="K535" s="242"/>
      <c r="L535" s="247"/>
      <c r="M535" s="248"/>
      <c r="N535" s="249"/>
      <c r="O535" s="249"/>
      <c r="P535" s="249"/>
      <c r="Q535" s="249"/>
      <c r="R535" s="249"/>
      <c r="S535" s="249"/>
      <c r="T535" s="250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51" t="s">
        <v>156</v>
      </c>
      <c r="AU535" s="251" t="s">
        <v>169</v>
      </c>
      <c r="AV535" s="15" t="s">
        <v>151</v>
      </c>
      <c r="AW535" s="15" t="s">
        <v>35</v>
      </c>
      <c r="AX535" s="15" t="s">
        <v>81</v>
      </c>
      <c r="AY535" s="251" t="s">
        <v>144</v>
      </c>
    </row>
    <row r="536" s="2" customFormat="1" ht="24.15" customHeight="1">
      <c r="A536" s="39"/>
      <c r="B536" s="40"/>
      <c r="C536" s="201" t="s">
        <v>634</v>
      </c>
      <c r="D536" s="201" t="s">
        <v>146</v>
      </c>
      <c r="E536" s="202" t="s">
        <v>635</v>
      </c>
      <c r="F536" s="203" t="s">
        <v>636</v>
      </c>
      <c r="G536" s="204" t="s">
        <v>149</v>
      </c>
      <c r="H536" s="205">
        <v>97.537000000000006</v>
      </c>
      <c r="I536" s="206"/>
      <c r="J536" s="207">
        <f>ROUND(I536*H536,2)</f>
        <v>0</v>
      </c>
      <c r="K536" s="203" t="s">
        <v>150</v>
      </c>
      <c r="L536" s="45"/>
      <c r="M536" s="208" t="s">
        <v>19</v>
      </c>
      <c r="N536" s="209" t="s">
        <v>45</v>
      </c>
      <c r="O536" s="85"/>
      <c r="P536" s="210">
        <f>O536*H536</f>
        <v>0</v>
      </c>
      <c r="Q536" s="210">
        <v>0.0028500000000000001</v>
      </c>
      <c r="R536" s="210">
        <f>Q536*H536</f>
        <v>0.27798045000000005</v>
      </c>
      <c r="S536" s="210">
        <v>0</v>
      </c>
      <c r="T536" s="211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12" t="s">
        <v>151</v>
      </c>
      <c r="AT536" s="212" t="s">
        <v>146</v>
      </c>
      <c r="AU536" s="212" t="s">
        <v>169</v>
      </c>
      <c r="AY536" s="18" t="s">
        <v>144</v>
      </c>
      <c r="BE536" s="213">
        <f>IF(N536="základní",J536,0)</f>
        <v>0</v>
      </c>
      <c r="BF536" s="213">
        <f>IF(N536="snížená",J536,0)</f>
        <v>0</v>
      </c>
      <c r="BG536" s="213">
        <f>IF(N536="zákl. přenesená",J536,0)</f>
        <v>0</v>
      </c>
      <c r="BH536" s="213">
        <f>IF(N536="sníž. přenesená",J536,0)</f>
        <v>0</v>
      </c>
      <c r="BI536" s="213">
        <f>IF(N536="nulová",J536,0)</f>
        <v>0</v>
      </c>
      <c r="BJ536" s="18" t="s">
        <v>152</v>
      </c>
      <c r="BK536" s="213">
        <f>ROUND(I536*H536,2)</f>
        <v>0</v>
      </c>
      <c r="BL536" s="18" t="s">
        <v>151</v>
      </c>
      <c r="BM536" s="212" t="s">
        <v>637</v>
      </c>
    </row>
    <row r="537" s="2" customFormat="1">
      <c r="A537" s="39"/>
      <c r="B537" s="40"/>
      <c r="C537" s="41"/>
      <c r="D537" s="214" t="s">
        <v>154</v>
      </c>
      <c r="E537" s="41"/>
      <c r="F537" s="215" t="s">
        <v>638</v>
      </c>
      <c r="G537" s="41"/>
      <c r="H537" s="41"/>
      <c r="I537" s="216"/>
      <c r="J537" s="41"/>
      <c r="K537" s="41"/>
      <c r="L537" s="45"/>
      <c r="M537" s="217"/>
      <c r="N537" s="218"/>
      <c r="O537" s="85"/>
      <c r="P537" s="85"/>
      <c r="Q537" s="85"/>
      <c r="R537" s="85"/>
      <c r="S537" s="85"/>
      <c r="T537" s="86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154</v>
      </c>
      <c r="AU537" s="18" t="s">
        <v>169</v>
      </c>
    </row>
    <row r="538" s="13" customFormat="1">
      <c r="A538" s="13"/>
      <c r="B538" s="219"/>
      <c r="C538" s="220"/>
      <c r="D538" s="221" t="s">
        <v>156</v>
      </c>
      <c r="E538" s="222" t="s">
        <v>19</v>
      </c>
      <c r="F538" s="223" t="s">
        <v>602</v>
      </c>
      <c r="G538" s="220"/>
      <c r="H538" s="222" t="s">
        <v>19</v>
      </c>
      <c r="I538" s="224"/>
      <c r="J538" s="220"/>
      <c r="K538" s="220"/>
      <c r="L538" s="225"/>
      <c r="M538" s="226"/>
      <c r="N538" s="227"/>
      <c r="O538" s="227"/>
      <c r="P538" s="227"/>
      <c r="Q538" s="227"/>
      <c r="R538" s="227"/>
      <c r="S538" s="227"/>
      <c r="T538" s="228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29" t="s">
        <v>156</v>
      </c>
      <c r="AU538" s="229" t="s">
        <v>169</v>
      </c>
      <c r="AV538" s="13" t="s">
        <v>81</v>
      </c>
      <c r="AW538" s="13" t="s">
        <v>35</v>
      </c>
      <c r="AX538" s="13" t="s">
        <v>73</v>
      </c>
      <c r="AY538" s="229" t="s">
        <v>144</v>
      </c>
    </row>
    <row r="539" s="14" customFormat="1">
      <c r="A539" s="14"/>
      <c r="B539" s="230"/>
      <c r="C539" s="231"/>
      <c r="D539" s="221" t="s">
        <v>156</v>
      </c>
      <c r="E539" s="232" t="s">
        <v>19</v>
      </c>
      <c r="F539" s="233" t="s">
        <v>631</v>
      </c>
      <c r="G539" s="231"/>
      <c r="H539" s="234">
        <v>23.370000000000001</v>
      </c>
      <c r="I539" s="235"/>
      <c r="J539" s="231"/>
      <c r="K539" s="231"/>
      <c r="L539" s="236"/>
      <c r="M539" s="237"/>
      <c r="N539" s="238"/>
      <c r="O539" s="238"/>
      <c r="P539" s="238"/>
      <c r="Q539" s="238"/>
      <c r="R539" s="238"/>
      <c r="S539" s="238"/>
      <c r="T539" s="239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40" t="s">
        <v>156</v>
      </c>
      <c r="AU539" s="240" t="s">
        <v>169</v>
      </c>
      <c r="AV539" s="14" t="s">
        <v>152</v>
      </c>
      <c r="AW539" s="14" t="s">
        <v>35</v>
      </c>
      <c r="AX539" s="14" t="s">
        <v>73</v>
      </c>
      <c r="AY539" s="240" t="s">
        <v>144</v>
      </c>
    </row>
    <row r="540" s="14" customFormat="1">
      <c r="A540" s="14"/>
      <c r="B540" s="230"/>
      <c r="C540" s="231"/>
      <c r="D540" s="221" t="s">
        <v>156</v>
      </c>
      <c r="E540" s="232" t="s">
        <v>19</v>
      </c>
      <c r="F540" s="233" t="s">
        <v>632</v>
      </c>
      <c r="G540" s="231"/>
      <c r="H540" s="234">
        <v>18.021999999999998</v>
      </c>
      <c r="I540" s="235"/>
      <c r="J540" s="231"/>
      <c r="K540" s="231"/>
      <c r="L540" s="236"/>
      <c r="M540" s="237"/>
      <c r="N540" s="238"/>
      <c r="O540" s="238"/>
      <c r="P540" s="238"/>
      <c r="Q540" s="238"/>
      <c r="R540" s="238"/>
      <c r="S540" s="238"/>
      <c r="T540" s="239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40" t="s">
        <v>156</v>
      </c>
      <c r="AU540" s="240" t="s">
        <v>169</v>
      </c>
      <c r="AV540" s="14" t="s">
        <v>152</v>
      </c>
      <c r="AW540" s="14" t="s">
        <v>35</v>
      </c>
      <c r="AX540" s="14" t="s">
        <v>73</v>
      </c>
      <c r="AY540" s="240" t="s">
        <v>144</v>
      </c>
    </row>
    <row r="541" s="13" customFormat="1">
      <c r="A541" s="13"/>
      <c r="B541" s="219"/>
      <c r="C541" s="220"/>
      <c r="D541" s="221" t="s">
        <v>156</v>
      </c>
      <c r="E541" s="222" t="s">
        <v>19</v>
      </c>
      <c r="F541" s="223" t="s">
        <v>605</v>
      </c>
      <c r="G541" s="220"/>
      <c r="H541" s="222" t="s">
        <v>19</v>
      </c>
      <c r="I541" s="224"/>
      <c r="J541" s="220"/>
      <c r="K541" s="220"/>
      <c r="L541" s="225"/>
      <c r="M541" s="226"/>
      <c r="N541" s="227"/>
      <c r="O541" s="227"/>
      <c r="P541" s="227"/>
      <c r="Q541" s="227"/>
      <c r="R541" s="227"/>
      <c r="S541" s="227"/>
      <c r="T541" s="228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29" t="s">
        <v>156</v>
      </c>
      <c r="AU541" s="229" t="s">
        <v>169</v>
      </c>
      <c r="AV541" s="13" t="s">
        <v>81</v>
      </c>
      <c r="AW541" s="13" t="s">
        <v>35</v>
      </c>
      <c r="AX541" s="13" t="s">
        <v>73</v>
      </c>
      <c r="AY541" s="229" t="s">
        <v>144</v>
      </c>
    </row>
    <row r="542" s="14" customFormat="1">
      <c r="A542" s="14"/>
      <c r="B542" s="230"/>
      <c r="C542" s="231"/>
      <c r="D542" s="221" t="s">
        <v>156</v>
      </c>
      <c r="E542" s="232" t="s">
        <v>19</v>
      </c>
      <c r="F542" s="233" t="s">
        <v>633</v>
      </c>
      <c r="G542" s="231"/>
      <c r="H542" s="234">
        <v>56.145000000000003</v>
      </c>
      <c r="I542" s="235"/>
      <c r="J542" s="231"/>
      <c r="K542" s="231"/>
      <c r="L542" s="236"/>
      <c r="M542" s="237"/>
      <c r="N542" s="238"/>
      <c r="O542" s="238"/>
      <c r="P542" s="238"/>
      <c r="Q542" s="238"/>
      <c r="R542" s="238"/>
      <c r="S542" s="238"/>
      <c r="T542" s="239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40" t="s">
        <v>156</v>
      </c>
      <c r="AU542" s="240" t="s">
        <v>169</v>
      </c>
      <c r="AV542" s="14" t="s">
        <v>152</v>
      </c>
      <c r="AW542" s="14" t="s">
        <v>35</v>
      </c>
      <c r="AX542" s="14" t="s">
        <v>73</v>
      </c>
      <c r="AY542" s="240" t="s">
        <v>144</v>
      </c>
    </row>
    <row r="543" s="15" customFormat="1">
      <c r="A543" s="15"/>
      <c r="B543" s="241"/>
      <c r="C543" s="242"/>
      <c r="D543" s="221" t="s">
        <v>156</v>
      </c>
      <c r="E543" s="243" t="s">
        <v>19</v>
      </c>
      <c r="F543" s="244" t="s">
        <v>160</v>
      </c>
      <c r="G543" s="242"/>
      <c r="H543" s="245">
        <v>97.537000000000006</v>
      </c>
      <c r="I543" s="246"/>
      <c r="J543" s="242"/>
      <c r="K543" s="242"/>
      <c r="L543" s="247"/>
      <c r="M543" s="248"/>
      <c r="N543" s="249"/>
      <c r="O543" s="249"/>
      <c r="P543" s="249"/>
      <c r="Q543" s="249"/>
      <c r="R543" s="249"/>
      <c r="S543" s="249"/>
      <c r="T543" s="250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T543" s="251" t="s">
        <v>156</v>
      </c>
      <c r="AU543" s="251" t="s">
        <v>169</v>
      </c>
      <c r="AV543" s="15" t="s">
        <v>151</v>
      </c>
      <c r="AW543" s="15" t="s">
        <v>35</v>
      </c>
      <c r="AX543" s="15" t="s">
        <v>81</v>
      </c>
      <c r="AY543" s="251" t="s">
        <v>144</v>
      </c>
    </row>
    <row r="544" s="2" customFormat="1" ht="16.5" customHeight="1">
      <c r="A544" s="39"/>
      <c r="B544" s="40"/>
      <c r="C544" s="201" t="s">
        <v>639</v>
      </c>
      <c r="D544" s="201" t="s">
        <v>146</v>
      </c>
      <c r="E544" s="202" t="s">
        <v>493</v>
      </c>
      <c r="F544" s="203" t="s">
        <v>494</v>
      </c>
      <c r="G544" s="204" t="s">
        <v>163</v>
      </c>
      <c r="H544" s="205">
        <v>340.60000000000002</v>
      </c>
      <c r="I544" s="206"/>
      <c r="J544" s="207">
        <f>ROUND(I544*H544,2)</f>
        <v>0</v>
      </c>
      <c r="K544" s="203" t="s">
        <v>150</v>
      </c>
      <c r="L544" s="45"/>
      <c r="M544" s="208" t="s">
        <v>19</v>
      </c>
      <c r="N544" s="209" t="s">
        <v>45</v>
      </c>
      <c r="O544" s="85"/>
      <c r="P544" s="210">
        <f>O544*H544</f>
        <v>0</v>
      </c>
      <c r="Q544" s="210">
        <v>0</v>
      </c>
      <c r="R544" s="210">
        <f>Q544*H544</f>
        <v>0</v>
      </c>
      <c r="S544" s="210">
        <v>0</v>
      </c>
      <c r="T544" s="211">
        <f>S544*H544</f>
        <v>0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12" t="s">
        <v>151</v>
      </c>
      <c r="AT544" s="212" t="s">
        <v>146</v>
      </c>
      <c r="AU544" s="212" t="s">
        <v>169</v>
      </c>
      <c r="AY544" s="18" t="s">
        <v>144</v>
      </c>
      <c r="BE544" s="213">
        <f>IF(N544="základní",J544,0)</f>
        <v>0</v>
      </c>
      <c r="BF544" s="213">
        <f>IF(N544="snížená",J544,0)</f>
        <v>0</v>
      </c>
      <c r="BG544" s="213">
        <f>IF(N544="zákl. přenesená",J544,0)</f>
        <v>0</v>
      </c>
      <c r="BH544" s="213">
        <f>IF(N544="sníž. přenesená",J544,0)</f>
        <v>0</v>
      </c>
      <c r="BI544" s="213">
        <f>IF(N544="nulová",J544,0)</f>
        <v>0</v>
      </c>
      <c r="BJ544" s="18" t="s">
        <v>152</v>
      </c>
      <c r="BK544" s="213">
        <f>ROUND(I544*H544,2)</f>
        <v>0</v>
      </c>
      <c r="BL544" s="18" t="s">
        <v>151</v>
      </c>
      <c r="BM544" s="212" t="s">
        <v>640</v>
      </c>
    </row>
    <row r="545" s="2" customFormat="1">
      <c r="A545" s="39"/>
      <c r="B545" s="40"/>
      <c r="C545" s="41"/>
      <c r="D545" s="214" t="s">
        <v>154</v>
      </c>
      <c r="E545" s="41"/>
      <c r="F545" s="215" t="s">
        <v>496</v>
      </c>
      <c r="G545" s="41"/>
      <c r="H545" s="41"/>
      <c r="I545" s="216"/>
      <c r="J545" s="41"/>
      <c r="K545" s="41"/>
      <c r="L545" s="45"/>
      <c r="M545" s="217"/>
      <c r="N545" s="218"/>
      <c r="O545" s="85"/>
      <c r="P545" s="85"/>
      <c r="Q545" s="85"/>
      <c r="R545" s="85"/>
      <c r="S545" s="85"/>
      <c r="T545" s="86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T545" s="18" t="s">
        <v>154</v>
      </c>
      <c r="AU545" s="18" t="s">
        <v>169</v>
      </c>
    </row>
    <row r="546" s="13" customFormat="1">
      <c r="A546" s="13"/>
      <c r="B546" s="219"/>
      <c r="C546" s="220"/>
      <c r="D546" s="221" t="s">
        <v>156</v>
      </c>
      <c r="E546" s="222" t="s">
        <v>19</v>
      </c>
      <c r="F546" s="223" t="s">
        <v>602</v>
      </c>
      <c r="G546" s="220"/>
      <c r="H546" s="222" t="s">
        <v>19</v>
      </c>
      <c r="I546" s="224"/>
      <c r="J546" s="220"/>
      <c r="K546" s="220"/>
      <c r="L546" s="225"/>
      <c r="M546" s="226"/>
      <c r="N546" s="227"/>
      <c r="O546" s="227"/>
      <c r="P546" s="227"/>
      <c r="Q546" s="227"/>
      <c r="R546" s="227"/>
      <c r="S546" s="227"/>
      <c r="T546" s="228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29" t="s">
        <v>156</v>
      </c>
      <c r="AU546" s="229" t="s">
        <v>169</v>
      </c>
      <c r="AV546" s="13" t="s">
        <v>81</v>
      </c>
      <c r="AW546" s="13" t="s">
        <v>35</v>
      </c>
      <c r="AX546" s="13" t="s">
        <v>73</v>
      </c>
      <c r="AY546" s="229" t="s">
        <v>144</v>
      </c>
    </row>
    <row r="547" s="14" customFormat="1">
      <c r="A547" s="14"/>
      <c r="B547" s="230"/>
      <c r="C547" s="231"/>
      <c r="D547" s="221" t="s">
        <v>156</v>
      </c>
      <c r="E547" s="232" t="s">
        <v>19</v>
      </c>
      <c r="F547" s="233" t="s">
        <v>641</v>
      </c>
      <c r="G547" s="231"/>
      <c r="H547" s="234">
        <v>56.32</v>
      </c>
      <c r="I547" s="235"/>
      <c r="J547" s="231"/>
      <c r="K547" s="231"/>
      <c r="L547" s="236"/>
      <c r="M547" s="237"/>
      <c r="N547" s="238"/>
      <c r="O547" s="238"/>
      <c r="P547" s="238"/>
      <c r="Q547" s="238"/>
      <c r="R547" s="238"/>
      <c r="S547" s="238"/>
      <c r="T547" s="239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40" t="s">
        <v>156</v>
      </c>
      <c r="AU547" s="240" t="s">
        <v>169</v>
      </c>
      <c r="AV547" s="14" t="s">
        <v>152</v>
      </c>
      <c r="AW547" s="14" t="s">
        <v>35</v>
      </c>
      <c r="AX547" s="14" t="s">
        <v>73</v>
      </c>
      <c r="AY547" s="240" t="s">
        <v>144</v>
      </c>
    </row>
    <row r="548" s="13" customFormat="1">
      <c r="A548" s="13"/>
      <c r="B548" s="219"/>
      <c r="C548" s="220"/>
      <c r="D548" s="221" t="s">
        <v>156</v>
      </c>
      <c r="E548" s="222" t="s">
        <v>19</v>
      </c>
      <c r="F548" s="223" t="s">
        <v>605</v>
      </c>
      <c r="G548" s="220"/>
      <c r="H548" s="222" t="s">
        <v>19</v>
      </c>
      <c r="I548" s="224"/>
      <c r="J548" s="220"/>
      <c r="K548" s="220"/>
      <c r="L548" s="225"/>
      <c r="M548" s="226"/>
      <c r="N548" s="227"/>
      <c r="O548" s="227"/>
      <c r="P548" s="227"/>
      <c r="Q548" s="227"/>
      <c r="R548" s="227"/>
      <c r="S548" s="227"/>
      <c r="T548" s="228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29" t="s">
        <v>156</v>
      </c>
      <c r="AU548" s="229" t="s">
        <v>169</v>
      </c>
      <c r="AV548" s="13" t="s">
        <v>81</v>
      </c>
      <c r="AW548" s="13" t="s">
        <v>35</v>
      </c>
      <c r="AX548" s="13" t="s">
        <v>73</v>
      </c>
      <c r="AY548" s="229" t="s">
        <v>144</v>
      </c>
    </row>
    <row r="549" s="14" customFormat="1">
      <c r="A549" s="14"/>
      <c r="B549" s="230"/>
      <c r="C549" s="231"/>
      <c r="D549" s="221" t="s">
        <v>156</v>
      </c>
      <c r="E549" s="232" t="s">
        <v>19</v>
      </c>
      <c r="F549" s="233" t="s">
        <v>642</v>
      </c>
      <c r="G549" s="231"/>
      <c r="H549" s="234">
        <v>284.27999999999997</v>
      </c>
      <c r="I549" s="235"/>
      <c r="J549" s="231"/>
      <c r="K549" s="231"/>
      <c r="L549" s="236"/>
      <c r="M549" s="237"/>
      <c r="N549" s="238"/>
      <c r="O549" s="238"/>
      <c r="P549" s="238"/>
      <c r="Q549" s="238"/>
      <c r="R549" s="238"/>
      <c r="S549" s="238"/>
      <c r="T549" s="239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40" t="s">
        <v>156</v>
      </c>
      <c r="AU549" s="240" t="s">
        <v>169</v>
      </c>
      <c r="AV549" s="14" t="s">
        <v>152</v>
      </c>
      <c r="AW549" s="14" t="s">
        <v>35</v>
      </c>
      <c r="AX549" s="14" t="s">
        <v>73</v>
      </c>
      <c r="AY549" s="240" t="s">
        <v>144</v>
      </c>
    </row>
    <row r="550" s="15" customFormat="1">
      <c r="A550" s="15"/>
      <c r="B550" s="241"/>
      <c r="C550" s="242"/>
      <c r="D550" s="221" t="s">
        <v>156</v>
      </c>
      <c r="E550" s="243" t="s">
        <v>19</v>
      </c>
      <c r="F550" s="244" t="s">
        <v>160</v>
      </c>
      <c r="G550" s="242"/>
      <c r="H550" s="245">
        <v>340.59999999999997</v>
      </c>
      <c r="I550" s="246"/>
      <c r="J550" s="242"/>
      <c r="K550" s="242"/>
      <c r="L550" s="247"/>
      <c r="M550" s="248"/>
      <c r="N550" s="249"/>
      <c r="O550" s="249"/>
      <c r="P550" s="249"/>
      <c r="Q550" s="249"/>
      <c r="R550" s="249"/>
      <c r="S550" s="249"/>
      <c r="T550" s="250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51" t="s">
        <v>156</v>
      </c>
      <c r="AU550" s="251" t="s">
        <v>169</v>
      </c>
      <c r="AV550" s="15" t="s">
        <v>151</v>
      </c>
      <c r="AW550" s="15" t="s">
        <v>35</v>
      </c>
      <c r="AX550" s="15" t="s">
        <v>81</v>
      </c>
      <c r="AY550" s="251" t="s">
        <v>144</v>
      </c>
    </row>
    <row r="551" s="2" customFormat="1" ht="16.5" customHeight="1">
      <c r="A551" s="39"/>
      <c r="B551" s="40"/>
      <c r="C551" s="253" t="s">
        <v>643</v>
      </c>
      <c r="D551" s="253" t="s">
        <v>209</v>
      </c>
      <c r="E551" s="254" t="s">
        <v>644</v>
      </c>
      <c r="F551" s="255" t="s">
        <v>645</v>
      </c>
      <c r="G551" s="256" t="s">
        <v>163</v>
      </c>
      <c r="H551" s="257">
        <v>357.63</v>
      </c>
      <c r="I551" s="258"/>
      <c r="J551" s="259">
        <f>ROUND(I551*H551,2)</f>
        <v>0</v>
      </c>
      <c r="K551" s="255" t="s">
        <v>150</v>
      </c>
      <c r="L551" s="260"/>
      <c r="M551" s="261" t="s">
        <v>19</v>
      </c>
      <c r="N551" s="262" t="s">
        <v>45</v>
      </c>
      <c r="O551" s="85"/>
      <c r="P551" s="210">
        <f>O551*H551</f>
        <v>0</v>
      </c>
      <c r="Q551" s="210">
        <v>0.00029999999999999997</v>
      </c>
      <c r="R551" s="210">
        <f>Q551*H551</f>
        <v>0.107289</v>
      </c>
      <c r="S551" s="210">
        <v>0</v>
      </c>
      <c r="T551" s="211">
        <f>S551*H551</f>
        <v>0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12" t="s">
        <v>201</v>
      </c>
      <c r="AT551" s="212" t="s">
        <v>209</v>
      </c>
      <c r="AU551" s="212" t="s">
        <v>169</v>
      </c>
      <c r="AY551" s="18" t="s">
        <v>144</v>
      </c>
      <c r="BE551" s="213">
        <f>IF(N551="základní",J551,0)</f>
        <v>0</v>
      </c>
      <c r="BF551" s="213">
        <f>IF(N551="snížená",J551,0)</f>
        <v>0</v>
      </c>
      <c r="BG551" s="213">
        <f>IF(N551="zákl. přenesená",J551,0)</f>
        <v>0</v>
      </c>
      <c r="BH551" s="213">
        <f>IF(N551="sníž. přenesená",J551,0)</f>
        <v>0</v>
      </c>
      <c r="BI551" s="213">
        <f>IF(N551="nulová",J551,0)</f>
        <v>0</v>
      </c>
      <c r="BJ551" s="18" t="s">
        <v>152</v>
      </c>
      <c r="BK551" s="213">
        <f>ROUND(I551*H551,2)</f>
        <v>0</v>
      </c>
      <c r="BL551" s="18" t="s">
        <v>151</v>
      </c>
      <c r="BM551" s="212" t="s">
        <v>646</v>
      </c>
    </row>
    <row r="552" s="14" customFormat="1">
      <c r="A552" s="14"/>
      <c r="B552" s="230"/>
      <c r="C552" s="231"/>
      <c r="D552" s="221" t="s">
        <v>156</v>
      </c>
      <c r="E552" s="231"/>
      <c r="F552" s="233" t="s">
        <v>647</v>
      </c>
      <c r="G552" s="231"/>
      <c r="H552" s="234">
        <v>357.63</v>
      </c>
      <c r="I552" s="235"/>
      <c r="J552" s="231"/>
      <c r="K552" s="231"/>
      <c r="L552" s="236"/>
      <c r="M552" s="237"/>
      <c r="N552" s="238"/>
      <c r="O552" s="238"/>
      <c r="P552" s="238"/>
      <c r="Q552" s="238"/>
      <c r="R552" s="238"/>
      <c r="S552" s="238"/>
      <c r="T552" s="239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40" t="s">
        <v>156</v>
      </c>
      <c r="AU552" s="240" t="s">
        <v>169</v>
      </c>
      <c r="AV552" s="14" t="s">
        <v>152</v>
      </c>
      <c r="AW552" s="14" t="s">
        <v>4</v>
      </c>
      <c r="AX552" s="14" t="s">
        <v>81</v>
      </c>
      <c r="AY552" s="240" t="s">
        <v>144</v>
      </c>
    </row>
    <row r="553" s="2" customFormat="1" ht="16.5" customHeight="1">
      <c r="A553" s="39"/>
      <c r="B553" s="40"/>
      <c r="C553" s="201" t="s">
        <v>648</v>
      </c>
      <c r="D553" s="201" t="s">
        <v>146</v>
      </c>
      <c r="E553" s="202" t="s">
        <v>493</v>
      </c>
      <c r="F553" s="203" t="s">
        <v>494</v>
      </c>
      <c r="G553" s="204" t="s">
        <v>163</v>
      </c>
      <c r="H553" s="205">
        <v>10.24</v>
      </c>
      <c r="I553" s="206"/>
      <c r="J553" s="207">
        <f>ROUND(I553*H553,2)</f>
        <v>0</v>
      </c>
      <c r="K553" s="203" t="s">
        <v>150</v>
      </c>
      <c r="L553" s="45"/>
      <c r="M553" s="208" t="s">
        <v>19</v>
      </c>
      <c r="N553" s="209" t="s">
        <v>45</v>
      </c>
      <c r="O553" s="85"/>
      <c r="P553" s="210">
        <f>O553*H553</f>
        <v>0</v>
      </c>
      <c r="Q553" s="210">
        <v>0</v>
      </c>
      <c r="R553" s="210">
        <f>Q553*H553</f>
        <v>0</v>
      </c>
      <c r="S553" s="210">
        <v>0</v>
      </c>
      <c r="T553" s="211">
        <f>S553*H553</f>
        <v>0</v>
      </c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R553" s="212" t="s">
        <v>151</v>
      </c>
      <c r="AT553" s="212" t="s">
        <v>146</v>
      </c>
      <c r="AU553" s="212" t="s">
        <v>169</v>
      </c>
      <c r="AY553" s="18" t="s">
        <v>144</v>
      </c>
      <c r="BE553" s="213">
        <f>IF(N553="základní",J553,0)</f>
        <v>0</v>
      </c>
      <c r="BF553" s="213">
        <f>IF(N553="snížená",J553,0)</f>
        <v>0</v>
      </c>
      <c r="BG553" s="213">
        <f>IF(N553="zákl. přenesená",J553,0)</f>
        <v>0</v>
      </c>
      <c r="BH553" s="213">
        <f>IF(N553="sníž. přenesená",J553,0)</f>
        <v>0</v>
      </c>
      <c r="BI553" s="213">
        <f>IF(N553="nulová",J553,0)</f>
        <v>0</v>
      </c>
      <c r="BJ553" s="18" t="s">
        <v>152</v>
      </c>
      <c r="BK553" s="213">
        <f>ROUND(I553*H553,2)</f>
        <v>0</v>
      </c>
      <c r="BL553" s="18" t="s">
        <v>151</v>
      </c>
      <c r="BM553" s="212" t="s">
        <v>649</v>
      </c>
    </row>
    <row r="554" s="2" customFormat="1">
      <c r="A554" s="39"/>
      <c r="B554" s="40"/>
      <c r="C554" s="41"/>
      <c r="D554" s="214" t="s">
        <v>154</v>
      </c>
      <c r="E554" s="41"/>
      <c r="F554" s="215" t="s">
        <v>496</v>
      </c>
      <c r="G554" s="41"/>
      <c r="H554" s="41"/>
      <c r="I554" s="216"/>
      <c r="J554" s="41"/>
      <c r="K554" s="41"/>
      <c r="L554" s="45"/>
      <c r="M554" s="217"/>
      <c r="N554" s="218"/>
      <c r="O554" s="85"/>
      <c r="P554" s="85"/>
      <c r="Q554" s="85"/>
      <c r="R554" s="85"/>
      <c r="S554" s="85"/>
      <c r="T554" s="86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154</v>
      </c>
      <c r="AU554" s="18" t="s">
        <v>169</v>
      </c>
    </row>
    <row r="555" s="13" customFormat="1">
      <c r="A555" s="13"/>
      <c r="B555" s="219"/>
      <c r="C555" s="220"/>
      <c r="D555" s="221" t="s">
        <v>156</v>
      </c>
      <c r="E555" s="222" t="s">
        <v>19</v>
      </c>
      <c r="F555" s="223" t="s">
        <v>602</v>
      </c>
      <c r="G555" s="220"/>
      <c r="H555" s="222" t="s">
        <v>19</v>
      </c>
      <c r="I555" s="224"/>
      <c r="J555" s="220"/>
      <c r="K555" s="220"/>
      <c r="L555" s="225"/>
      <c r="M555" s="226"/>
      <c r="N555" s="227"/>
      <c r="O555" s="227"/>
      <c r="P555" s="227"/>
      <c r="Q555" s="227"/>
      <c r="R555" s="227"/>
      <c r="S555" s="227"/>
      <c r="T555" s="228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29" t="s">
        <v>156</v>
      </c>
      <c r="AU555" s="229" t="s">
        <v>169</v>
      </c>
      <c r="AV555" s="13" t="s">
        <v>81</v>
      </c>
      <c r="AW555" s="13" t="s">
        <v>35</v>
      </c>
      <c r="AX555" s="13" t="s">
        <v>73</v>
      </c>
      <c r="AY555" s="229" t="s">
        <v>144</v>
      </c>
    </row>
    <row r="556" s="14" customFormat="1">
      <c r="A556" s="14"/>
      <c r="B556" s="230"/>
      <c r="C556" s="231"/>
      <c r="D556" s="221" t="s">
        <v>156</v>
      </c>
      <c r="E556" s="232" t="s">
        <v>19</v>
      </c>
      <c r="F556" s="233" t="s">
        <v>650</v>
      </c>
      <c r="G556" s="231"/>
      <c r="H556" s="234">
        <v>10.24</v>
      </c>
      <c r="I556" s="235"/>
      <c r="J556" s="231"/>
      <c r="K556" s="231"/>
      <c r="L556" s="236"/>
      <c r="M556" s="237"/>
      <c r="N556" s="238"/>
      <c r="O556" s="238"/>
      <c r="P556" s="238"/>
      <c r="Q556" s="238"/>
      <c r="R556" s="238"/>
      <c r="S556" s="238"/>
      <c r="T556" s="239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40" t="s">
        <v>156</v>
      </c>
      <c r="AU556" s="240" t="s">
        <v>169</v>
      </c>
      <c r="AV556" s="14" t="s">
        <v>152</v>
      </c>
      <c r="AW556" s="14" t="s">
        <v>35</v>
      </c>
      <c r="AX556" s="14" t="s">
        <v>81</v>
      </c>
      <c r="AY556" s="240" t="s">
        <v>144</v>
      </c>
    </row>
    <row r="557" s="2" customFormat="1" ht="16.5" customHeight="1">
      <c r="A557" s="39"/>
      <c r="B557" s="40"/>
      <c r="C557" s="253" t="s">
        <v>651</v>
      </c>
      <c r="D557" s="253" t="s">
        <v>209</v>
      </c>
      <c r="E557" s="254" t="s">
        <v>500</v>
      </c>
      <c r="F557" s="255" t="s">
        <v>501</v>
      </c>
      <c r="G557" s="256" t="s">
        <v>163</v>
      </c>
      <c r="H557" s="257">
        <v>10.752000000000001</v>
      </c>
      <c r="I557" s="258"/>
      <c r="J557" s="259">
        <f>ROUND(I557*H557,2)</f>
        <v>0</v>
      </c>
      <c r="K557" s="255" t="s">
        <v>150</v>
      </c>
      <c r="L557" s="260"/>
      <c r="M557" s="261" t="s">
        <v>19</v>
      </c>
      <c r="N557" s="262" t="s">
        <v>45</v>
      </c>
      <c r="O557" s="85"/>
      <c r="P557" s="210">
        <f>O557*H557</f>
        <v>0</v>
      </c>
      <c r="Q557" s="210">
        <v>3.0000000000000001E-05</v>
      </c>
      <c r="R557" s="210">
        <f>Q557*H557</f>
        <v>0.00032256</v>
      </c>
      <c r="S557" s="210">
        <v>0</v>
      </c>
      <c r="T557" s="211">
        <f>S557*H557</f>
        <v>0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12" t="s">
        <v>201</v>
      </c>
      <c r="AT557" s="212" t="s">
        <v>209</v>
      </c>
      <c r="AU557" s="212" t="s">
        <v>169</v>
      </c>
      <c r="AY557" s="18" t="s">
        <v>144</v>
      </c>
      <c r="BE557" s="213">
        <f>IF(N557="základní",J557,0)</f>
        <v>0</v>
      </c>
      <c r="BF557" s="213">
        <f>IF(N557="snížená",J557,0)</f>
        <v>0</v>
      </c>
      <c r="BG557" s="213">
        <f>IF(N557="zákl. přenesená",J557,0)</f>
        <v>0</v>
      </c>
      <c r="BH557" s="213">
        <f>IF(N557="sníž. přenesená",J557,0)</f>
        <v>0</v>
      </c>
      <c r="BI557" s="213">
        <f>IF(N557="nulová",J557,0)</f>
        <v>0</v>
      </c>
      <c r="BJ557" s="18" t="s">
        <v>152</v>
      </c>
      <c r="BK557" s="213">
        <f>ROUND(I557*H557,2)</f>
        <v>0</v>
      </c>
      <c r="BL557" s="18" t="s">
        <v>151</v>
      </c>
      <c r="BM557" s="212" t="s">
        <v>652</v>
      </c>
    </row>
    <row r="558" s="14" customFormat="1">
      <c r="A558" s="14"/>
      <c r="B558" s="230"/>
      <c r="C558" s="231"/>
      <c r="D558" s="221" t="s">
        <v>156</v>
      </c>
      <c r="E558" s="231"/>
      <c r="F558" s="233" t="s">
        <v>653</v>
      </c>
      <c r="G558" s="231"/>
      <c r="H558" s="234">
        <v>10.752000000000001</v>
      </c>
      <c r="I558" s="235"/>
      <c r="J558" s="231"/>
      <c r="K558" s="231"/>
      <c r="L558" s="236"/>
      <c r="M558" s="237"/>
      <c r="N558" s="238"/>
      <c r="O558" s="238"/>
      <c r="P558" s="238"/>
      <c r="Q558" s="238"/>
      <c r="R558" s="238"/>
      <c r="S558" s="238"/>
      <c r="T558" s="239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40" t="s">
        <v>156</v>
      </c>
      <c r="AU558" s="240" t="s">
        <v>169</v>
      </c>
      <c r="AV558" s="14" t="s">
        <v>152</v>
      </c>
      <c r="AW558" s="14" t="s">
        <v>4</v>
      </c>
      <c r="AX558" s="14" t="s">
        <v>81</v>
      </c>
      <c r="AY558" s="240" t="s">
        <v>144</v>
      </c>
    </row>
    <row r="559" s="2" customFormat="1" ht="24.15" customHeight="1">
      <c r="A559" s="39"/>
      <c r="B559" s="40"/>
      <c r="C559" s="201" t="s">
        <v>654</v>
      </c>
      <c r="D559" s="201" t="s">
        <v>146</v>
      </c>
      <c r="E559" s="202" t="s">
        <v>655</v>
      </c>
      <c r="F559" s="203" t="s">
        <v>656</v>
      </c>
      <c r="G559" s="204" t="s">
        <v>163</v>
      </c>
      <c r="H559" s="205">
        <v>475.06</v>
      </c>
      <c r="I559" s="206"/>
      <c r="J559" s="207">
        <f>ROUND(I559*H559,2)</f>
        <v>0</v>
      </c>
      <c r="K559" s="203" t="s">
        <v>150</v>
      </c>
      <c r="L559" s="45"/>
      <c r="M559" s="208" t="s">
        <v>19</v>
      </c>
      <c r="N559" s="209" t="s">
        <v>45</v>
      </c>
      <c r="O559" s="85"/>
      <c r="P559" s="210">
        <f>O559*H559</f>
        <v>0</v>
      </c>
      <c r="Q559" s="210">
        <v>0</v>
      </c>
      <c r="R559" s="210">
        <f>Q559*H559</f>
        <v>0</v>
      </c>
      <c r="S559" s="210">
        <v>0</v>
      </c>
      <c r="T559" s="211">
        <f>S559*H559</f>
        <v>0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12" t="s">
        <v>254</v>
      </c>
      <c r="AT559" s="212" t="s">
        <v>146</v>
      </c>
      <c r="AU559" s="212" t="s">
        <v>169</v>
      </c>
      <c r="AY559" s="18" t="s">
        <v>144</v>
      </c>
      <c r="BE559" s="213">
        <f>IF(N559="základní",J559,0)</f>
        <v>0</v>
      </c>
      <c r="BF559" s="213">
        <f>IF(N559="snížená",J559,0)</f>
        <v>0</v>
      </c>
      <c r="BG559" s="213">
        <f>IF(N559="zákl. přenesená",J559,0)</f>
        <v>0</v>
      </c>
      <c r="BH559" s="213">
        <f>IF(N559="sníž. přenesená",J559,0)</f>
        <v>0</v>
      </c>
      <c r="BI559" s="213">
        <f>IF(N559="nulová",J559,0)</f>
        <v>0</v>
      </c>
      <c r="BJ559" s="18" t="s">
        <v>152</v>
      </c>
      <c r="BK559" s="213">
        <f>ROUND(I559*H559,2)</f>
        <v>0</v>
      </c>
      <c r="BL559" s="18" t="s">
        <v>254</v>
      </c>
      <c r="BM559" s="212" t="s">
        <v>657</v>
      </c>
    </row>
    <row r="560" s="2" customFormat="1">
      <c r="A560" s="39"/>
      <c r="B560" s="40"/>
      <c r="C560" s="41"/>
      <c r="D560" s="214" t="s">
        <v>154</v>
      </c>
      <c r="E560" s="41"/>
      <c r="F560" s="215" t="s">
        <v>658</v>
      </c>
      <c r="G560" s="41"/>
      <c r="H560" s="41"/>
      <c r="I560" s="216"/>
      <c r="J560" s="41"/>
      <c r="K560" s="41"/>
      <c r="L560" s="45"/>
      <c r="M560" s="217"/>
      <c r="N560" s="218"/>
      <c r="O560" s="85"/>
      <c r="P560" s="85"/>
      <c r="Q560" s="85"/>
      <c r="R560" s="85"/>
      <c r="S560" s="85"/>
      <c r="T560" s="86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T560" s="18" t="s">
        <v>154</v>
      </c>
      <c r="AU560" s="18" t="s">
        <v>169</v>
      </c>
    </row>
    <row r="561" s="13" customFormat="1">
      <c r="A561" s="13"/>
      <c r="B561" s="219"/>
      <c r="C561" s="220"/>
      <c r="D561" s="221" t="s">
        <v>156</v>
      </c>
      <c r="E561" s="222" t="s">
        <v>19</v>
      </c>
      <c r="F561" s="223" t="s">
        <v>421</v>
      </c>
      <c r="G561" s="220"/>
      <c r="H561" s="222" t="s">
        <v>19</v>
      </c>
      <c r="I561" s="224"/>
      <c r="J561" s="220"/>
      <c r="K561" s="220"/>
      <c r="L561" s="225"/>
      <c r="M561" s="226"/>
      <c r="N561" s="227"/>
      <c r="O561" s="227"/>
      <c r="P561" s="227"/>
      <c r="Q561" s="227"/>
      <c r="R561" s="227"/>
      <c r="S561" s="227"/>
      <c r="T561" s="228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29" t="s">
        <v>156</v>
      </c>
      <c r="AU561" s="229" t="s">
        <v>169</v>
      </c>
      <c r="AV561" s="13" t="s">
        <v>81</v>
      </c>
      <c r="AW561" s="13" t="s">
        <v>35</v>
      </c>
      <c r="AX561" s="13" t="s">
        <v>73</v>
      </c>
      <c r="AY561" s="229" t="s">
        <v>144</v>
      </c>
    </row>
    <row r="562" s="14" customFormat="1">
      <c r="A562" s="14"/>
      <c r="B562" s="230"/>
      <c r="C562" s="231"/>
      <c r="D562" s="221" t="s">
        <v>156</v>
      </c>
      <c r="E562" s="232" t="s">
        <v>19</v>
      </c>
      <c r="F562" s="233" t="s">
        <v>659</v>
      </c>
      <c r="G562" s="231"/>
      <c r="H562" s="234">
        <v>45.119999999999997</v>
      </c>
      <c r="I562" s="235"/>
      <c r="J562" s="231"/>
      <c r="K562" s="231"/>
      <c r="L562" s="236"/>
      <c r="M562" s="237"/>
      <c r="N562" s="238"/>
      <c r="O562" s="238"/>
      <c r="P562" s="238"/>
      <c r="Q562" s="238"/>
      <c r="R562" s="238"/>
      <c r="S562" s="238"/>
      <c r="T562" s="239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40" t="s">
        <v>156</v>
      </c>
      <c r="AU562" s="240" t="s">
        <v>169</v>
      </c>
      <c r="AV562" s="14" t="s">
        <v>152</v>
      </c>
      <c r="AW562" s="14" t="s">
        <v>35</v>
      </c>
      <c r="AX562" s="14" t="s">
        <v>73</v>
      </c>
      <c r="AY562" s="240" t="s">
        <v>144</v>
      </c>
    </row>
    <row r="563" s="13" customFormat="1">
      <c r="A563" s="13"/>
      <c r="B563" s="219"/>
      <c r="C563" s="220"/>
      <c r="D563" s="221" t="s">
        <v>156</v>
      </c>
      <c r="E563" s="222" t="s">
        <v>19</v>
      </c>
      <c r="F563" s="223" t="s">
        <v>389</v>
      </c>
      <c r="G563" s="220"/>
      <c r="H563" s="222" t="s">
        <v>19</v>
      </c>
      <c r="I563" s="224"/>
      <c r="J563" s="220"/>
      <c r="K563" s="220"/>
      <c r="L563" s="225"/>
      <c r="M563" s="226"/>
      <c r="N563" s="227"/>
      <c r="O563" s="227"/>
      <c r="P563" s="227"/>
      <c r="Q563" s="227"/>
      <c r="R563" s="227"/>
      <c r="S563" s="227"/>
      <c r="T563" s="228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29" t="s">
        <v>156</v>
      </c>
      <c r="AU563" s="229" t="s">
        <v>169</v>
      </c>
      <c r="AV563" s="13" t="s">
        <v>81</v>
      </c>
      <c r="AW563" s="13" t="s">
        <v>35</v>
      </c>
      <c r="AX563" s="13" t="s">
        <v>73</v>
      </c>
      <c r="AY563" s="229" t="s">
        <v>144</v>
      </c>
    </row>
    <row r="564" s="14" customFormat="1">
      <c r="A564" s="14"/>
      <c r="B564" s="230"/>
      <c r="C564" s="231"/>
      <c r="D564" s="221" t="s">
        <v>156</v>
      </c>
      <c r="E564" s="232" t="s">
        <v>19</v>
      </c>
      <c r="F564" s="233" t="s">
        <v>660</v>
      </c>
      <c r="G564" s="231"/>
      <c r="H564" s="234">
        <v>9.2799999999999994</v>
      </c>
      <c r="I564" s="235"/>
      <c r="J564" s="231"/>
      <c r="K564" s="231"/>
      <c r="L564" s="236"/>
      <c r="M564" s="237"/>
      <c r="N564" s="238"/>
      <c r="O564" s="238"/>
      <c r="P564" s="238"/>
      <c r="Q564" s="238"/>
      <c r="R564" s="238"/>
      <c r="S564" s="238"/>
      <c r="T564" s="239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40" t="s">
        <v>156</v>
      </c>
      <c r="AU564" s="240" t="s">
        <v>169</v>
      </c>
      <c r="AV564" s="14" t="s">
        <v>152</v>
      </c>
      <c r="AW564" s="14" t="s">
        <v>35</v>
      </c>
      <c r="AX564" s="14" t="s">
        <v>73</v>
      </c>
      <c r="AY564" s="240" t="s">
        <v>144</v>
      </c>
    </row>
    <row r="565" s="13" customFormat="1">
      <c r="A565" s="13"/>
      <c r="B565" s="219"/>
      <c r="C565" s="220"/>
      <c r="D565" s="221" t="s">
        <v>156</v>
      </c>
      <c r="E565" s="222" t="s">
        <v>19</v>
      </c>
      <c r="F565" s="223" t="s">
        <v>661</v>
      </c>
      <c r="G565" s="220"/>
      <c r="H565" s="222" t="s">
        <v>19</v>
      </c>
      <c r="I565" s="224"/>
      <c r="J565" s="220"/>
      <c r="K565" s="220"/>
      <c r="L565" s="225"/>
      <c r="M565" s="226"/>
      <c r="N565" s="227"/>
      <c r="O565" s="227"/>
      <c r="P565" s="227"/>
      <c r="Q565" s="227"/>
      <c r="R565" s="227"/>
      <c r="S565" s="227"/>
      <c r="T565" s="228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29" t="s">
        <v>156</v>
      </c>
      <c r="AU565" s="229" t="s">
        <v>169</v>
      </c>
      <c r="AV565" s="13" t="s">
        <v>81</v>
      </c>
      <c r="AW565" s="13" t="s">
        <v>35</v>
      </c>
      <c r="AX565" s="13" t="s">
        <v>73</v>
      </c>
      <c r="AY565" s="229" t="s">
        <v>144</v>
      </c>
    </row>
    <row r="566" s="13" customFormat="1">
      <c r="A566" s="13"/>
      <c r="B566" s="219"/>
      <c r="C566" s="220"/>
      <c r="D566" s="221" t="s">
        <v>156</v>
      </c>
      <c r="E566" s="222" t="s">
        <v>19</v>
      </c>
      <c r="F566" s="223" t="s">
        <v>662</v>
      </c>
      <c r="G566" s="220"/>
      <c r="H566" s="222" t="s">
        <v>19</v>
      </c>
      <c r="I566" s="224"/>
      <c r="J566" s="220"/>
      <c r="K566" s="220"/>
      <c r="L566" s="225"/>
      <c r="M566" s="226"/>
      <c r="N566" s="227"/>
      <c r="O566" s="227"/>
      <c r="P566" s="227"/>
      <c r="Q566" s="227"/>
      <c r="R566" s="227"/>
      <c r="S566" s="227"/>
      <c r="T566" s="228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29" t="s">
        <v>156</v>
      </c>
      <c r="AU566" s="229" t="s">
        <v>169</v>
      </c>
      <c r="AV566" s="13" t="s">
        <v>81</v>
      </c>
      <c r="AW566" s="13" t="s">
        <v>35</v>
      </c>
      <c r="AX566" s="13" t="s">
        <v>73</v>
      </c>
      <c r="AY566" s="229" t="s">
        <v>144</v>
      </c>
    </row>
    <row r="567" s="14" customFormat="1">
      <c r="A567" s="14"/>
      <c r="B567" s="230"/>
      <c r="C567" s="231"/>
      <c r="D567" s="221" t="s">
        <v>156</v>
      </c>
      <c r="E567" s="232" t="s">
        <v>19</v>
      </c>
      <c r="F567" s="233" t="s">
        <v>663</v>
      </c>
      <c r="G567" s="231"/>
      <c r="H567" s="234">
        <v>30.210000000000001</v>
      </c>
      <c r="I567" s="235"/>
      <c r="J567" s="231"/>
      <c r="K567" s="231"/>
      <c r="L567" s="236"/>
      <c r="M567" s="237"/>
      <c r="N567" s="238"/>
      <c r="O567" s="238"/>
      <c r="P567" s="238"/>
      <c r="Q567" s="238"/>
      <c r="R567" s="238"/>
      <c r="S567" s="238"/>
      <c r="T567" s="239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40" t="s">
        <v>156</v>
      </c>
      <c r="AU567" s="240" t="s">
        <v>169</v>
      </c>
      <c r="AV567" s="14" t="s">
        <v>152</v>
      </c>
      <c r="AW567" s="14" t="s">
        <v>35</v>
      </c>
      <c r="AX567" s="14" t="s">
        <v>73</v>
      </c>
      <c r="AY567" s="240" t="s">
        <v>144</v>
      </c>
    </row>
    <row r="568" s="13" customFormat="1">
      <c r="A568" s="13"/>
      <c r="B568" s="219"/>
      <c r="C568" s="220"/>
      <c r="D568" s="221" t="s">
        <v>156</v>
      </c>
      <c r="E568" s="222" t="s">
        <v>19</v>
      </c>
      <c r="F568" s="223" t="s">
        <v>664</v>
      </c>
      <c r="G568" s="220"/>
      <c r="H568" s="222" t="s">
        <v>19</v>
      </c>
      <c r="I568" s="224"/>
      <c r="J568" s="220"/>
      <c r="K568" s="220"/>
      <c r="L568" s="225"/>
      <c r="M568" s="226"/>
      <c r="N568" s="227"/>
      <c r="O568" s="227"/>
      <c r="P568" s="227"/>
      <c r="Q568" s="227"/>
      <c r="R568" s="227"/>
      <c r="S568" s="227"/>
      <c r="T568" s="228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29" t="s">
        <v>156</v>
      </c>
      <c r="AU568" s="229" t="s">
        <v>169</v>
      </c>
      <c r="AV568" s="13" t="s">
        <v>81</v>
      </c>
      <c r="AW568" s="13" t="s">
        <v>35</v>
      </c>
      <c r="AX568" s="13" t="s">
        <v>73</v>
      </c>
      <c r="AY568" s="229" t="s">
        <v>144</v>
      </c>
    </row>
    <row r="569" s="14" customFormat="1">
      <c r="A569" s="14"/>
      <c r="B569" s="230"/>
      <c r="C569" s="231"/>
      <c r="D569" s="221" t="s">
        <v>156</v>
      </c>
      <c r="E569" s="232" t="s">
        <v>19</v>
      </c>
      <c r="F569" s="233" t="s">
        <v>663</v>
      </c>
      <c r="G569" s="231"/>
      <c r="H569" s="234">
        <v>30.210000000000001</v>
      </c>
      <c r="I569" s="235"/>
      <c r="J569" s="231"/>
      <c r="K569" s="231"/>
      <c r="L569" s="236"/>
      <c r="M569" s="237"/>
      <c r="N569" s="238"/>
      <c r="O569" s="238"/>
      <c r="P569" s="238"/>
      <c r="Q569" s="238"/>
      <c r="R569" s="238"/>
      <c r="S569" s="238"/>
      <c r="T569" s="239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40" t="s">
        <v>156</v>
      </c>
      <c r="AU569" s="240" t="s">
        <v>169</v>
      </c>
      <c r="AV569" s="14" t="s">
        <v>152</v>
      </c>
      <c r="AW569" s="14" t="s">
        <v>35</v>
      </c>
      <c r="AX569" s="14" t="s">
        <v>73</v>
      </c>
      <c r="AY569" s="240" t="s">
        <v>144</v>
      </c>
    </row>
    <row r="570" s="13" customFormat="1">
      <c r="A570" s="13"/>
      <c r="B570" s="219"/>
      <c r="C570" s="220"/>
      <c r="D570" s="221" t="s">
        <v>156</v>
      </c>
      <c r="E570" s="222" t="s">
        <v>19</v>
      </c>
      <c r="F570" s="223" t="s">
        <v>665</v>
      </c>
      <c r="G570" s="220"/>
      <c r="H570" s="222" t="s">
        <v>19</v>
      </c>
      <c r="I570" s="224"/>
      <c r="J570" s="220"/>
      <c r="K570" s="220"/>
      <c r="L570" s="225"/>
      <c r="M570" s="226"/>
      <c r="N570" s="227"/>
      <c r="O570" s="227"/>
      <c r="P570" s="227"/>
      <c r="Q570" s="227"/>
      <c r="R570" s="227"/>
      <c r="S570" s="227"/>
      <c r="T570" s="228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29" t="s">
        <v>156</v>
      </c>
      <c r="AU570" s="229" t="s">
        <v>169</v>
      </c>
      <c r="AV570" s="13" t="s">
        <v>81</v>
      </c>
      <c r="AW570" s="13" t="s">
        <v>35</v>
      </c>
      <c r="AX570" s="13" t="s">
        <v>73</v>
      </c>
      <c r="AY570" s="229" t="s">
        <v>144</v>
      </c>
    </row>
    <row r="571" s="14" customFormat="1">
      <c r="A571" s="14"/>
      <c r="B571" s="230"/>
      <c r="C571" s="231"/>
      <c r="D571" s="221" t="s">
        <v>156</v>
      </c>
      <c r="E571" s="232" t="s">
        <v>19</v>
      </c>
      <c r="F571" s="233" t="s">
        <v>666</v>
      </c>
      <c r="G571" s="231"/>
      <c r="H571" s="234">
        <v>180.12000000000001</v>
      </c>
      <c r="I571" s="235"/>
      <c r="J571" s="231"/>
      <c r="K571" s="231"/>
      <c r="L571" s="236"/>
      <c r="M571" s="237"/>
      <c r="N571" s="238"/>
      <c r="O571" s="238"/>
      <c r="P571" s="238"/>
      <c r="Q571" s="238"/>
      <c r="R571" s="238"/>
      <c r="S571" s="238"/>
      <c r="T571" s="239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40" t="s">
        <v>156</v>
      </c>
      <c r="AU571" s="240" t="s">
        <v>169</v>
      </c>
      <c r="AV571" s="14" t="s">
        <v>152</v>
      </c>
      <c r="AW571" s="14" t="s">
        <v>35</v>
      </c>
      <c r="AX571" s="14" t="s">
        <v>73</v>
      </c>
      <c r="AY571" s="240" t="s">
        <v>144</v>
      </c>
    </row>
    <row r="572" s="13" customFormat="1">
      <c r="A572" s="13"/>
      <c r="B572" s="219"/>
      <c r="C572" s="220"/>
      <c r="D572" s="221" t="s">
        <v>156</v>
      </c>
      <c r="E572" s="222" t="s">
        <v>19</v>
      </c>
      <c r="F572" s="223" t="s">
        <v>667</v>
      </c>
      <c r="G572" s="220"/>
      <c r="H572" s="222" t="s">
        <v>19</v>
      </c>
      <c r="I572" s="224"/>
      <c r="J572" s="220"/>
      <c r="K572" s="220"/>
      <c r="L572" s="225"/>
      <c r="M572" s="226"/>
      <c r="N572" s="227"/>
      <c r="O572" s="227"/>
      <c r="P572" s="227"/>
      <c r="Q572" s="227"/>
      <c r="R572" s="227"/>
      <c r="S572" s="227"/>
      <c r="T572" s="228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29" t="s">
        <v>156</v>
      </c>
      <c r="AU572" s="229" t="s">
        <v>169</v>
      </c>
      <c r="AV572" s="13" t="s">
        <v>81</v>
      </c>
      <c r="AW572" s="13" t="s">
        <v>35</v>
      </c>
      <c r="AX572" s="13" t="s">
        <v>73</v>
      </c>
      <c r="AY572" s="229" t="s">
        <v>144</v>
      </c>
    </row>
    <row r="573" s="14" customFormat="1">
      <c r="A573" s="14"/>
      <c r="B573" s="230"/>
      <c r="C573" s="231"/>
      <c r="D573" s="221" t="s">
        <v>156</v>
      </c>
      <c r="E573" s="232" t="s">
        <v>19</v>
      </c>
      <c r="F573" s="233" t="s">
        <v>666</v>
      </c>
      <c r="G573" s="231"/>
      <c r="H573" s="234">
        <v>180.12000000000001</v>
      </c>
      <c r="I573" s="235"/>
      <c r="J573" s="231"/>
      <c r="K573" s="231"/>
      <c r="L573" s="236"/>
      <c r="M573" s="237"/>
      <c r="N573" s="238"/>
      <c r="O573" s="238"/>
      <c r="P573" s="238"/>
      <c r="Q573" s="238"/>
      <c r="R573" s="238"/>
      <c r="S573" s="238"/>
      <c r="T573" s="239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40" t="s">
        <v>156</v>
      </c>
      <c r="AU573" s="240" t="s">
        <v>169</v>
      </c>
      <c r="AV573" s="14" t="s">
        <v>152</v>
      </c>
      <c r="AW573" s="14" t="s">
        <v>35</v>
      </c>
      <c r="AX573" s="14" t="s">
        <v>73</v>
      </c>
      <c r="AY573" s="240" t="s">
        <v>144</v>
      </c>
    </row>
    <row r="574" s="15" customFormat="1">
      <c r="A574" s="15"/>
      <c r="B574" s="241"/>
      <c r="C574" s="242"/>
      <c r="D574" s="221" t="s">
        <v>156</v>
      </c>
      <c r="E574" s="243" t="s">
        <v>19</v>
      </c>
      <c r="F574" s="244" t="s">
        <v>160</v>
      </c>
      <c r="G574" s="242"/>
      <c r="H574" s="245">
        <v>475.06</v>
      </c>
      <c r="I574" s="246"/>
      <c r="J574" s="242"/>
      <c r="K574" s="242"/>
      <c r="L574" s="247"/>
      <c r="M574" s="248"/>
      <c r="N574" s="249"/>
      <c r="O574" s="249"/>
      <c r="P574" s="249"/>
      <c r="Q574" s="249"/>
      <c r="R574" s="249"/>
      <c r="S574" s="249"/>
      <c r="T574" s="250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51" t="s">
        <v>156</v>
      </c>
      <c r="AU574" s="251" t="s">
        <v>169</v>
      </c>
      <c r="AV574" s="15" t="s">
        <v>151</v>
      </c>
      <c r="AW574" s="15" t="s">
        <v>35</v>
      </c>
      <c r="AX574" s="15" t="s">
        <v>81</v>
      </c>
      <c r="AY574" s="251" t="s">
        <v>144</v>
      </c>
    </row>
    <row r="575" s="2" customFormat="1" ht="24.15" customHeight="1">
      <c r="A575" s="39"/>
      <c r="B575" s="40"/>
      <c r="C575" s="201" t="s">
        <v>668</v>
      </c>
      <c r="D575" s="201" t="s">
        <v>146</v>
      </c>
      <c r="E575" s="202" t="s">
        <v>669</v>
      </c>
      <c r="F575" s="203" t="s">
        <v>670</v>
      </c>
      <c r="G575" s="204" t="s">
        <v>149</v>
      </c>
      <c r="H575" s="205">
        <v>133.16999999999999</v>
      </c>
      <c r="I575" s="206"/>
      <c r="J575" s="207">
        <f>ROUND(I575*H575,2)</f>
        <v>0</v>
      </c>
      <c r="K575" s="203" t="s">
        <v>150</v>
      </c>
      <c r="L575" s="45"/>
      <c r="M575" s="208" t="s">
        <v>19</v>
      </c>
      <c r="N575" s="209" t="s">
        <v>45</v>
      </c>
      <c r="O575" s="85"/>
      <c r="P575" s="210">
        <f>O575*H575</f>
        <v>0</v>
      </c>
      <c r="Q575" s="210">
        <v>0.0037799999999999999</v>
      </c>
      <c r="R575" s="210">
        <f>Q575*H575</f>
        <v>0.5033825999999999</v>
      </c>
      <c r="S575" s="210">
        <v>0</v>
      </c>
      <c r="T575" s="211">
        <f>S575*H575</f>
        <v>0</v>
      </c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R575" s="212" t="s">
        <v>151</v>
      </c>
      <c r="AT575" s="212" t="s">
        <v>146</v>
      </c>
      <c r="AU575" s="212" t="s">
        <v>169</v>
      </c>
      <c r="AY575" s="18" t="s">
        <v>144</v>
      </c>
      <c r="BE575" s="213">
        <f>IF(N575="základní",J575,0)</f>
        <v>0</v>
      </c>
      <c r="BF575" s="213">
        <f>IF(N575="snížená",J575,0)</f>
        <v>0</v>
      </c>
      <c r="BG575" s="213">
        <f>IF(N575="zákl. přenesená",J575,0)</f>
        <v>0</v>
      </c>
      <c r="BH575" s="213">
        <f>IF(N575="sníž. přenesená",J575,0)</f>
        <v>0</v>
      </c>
      <c r="BI575" s="213">
        <f>IF(N575="nulová",J575,0)</f>
        <v>0</v>
      </c>
      <c r="BJ575" s="18" t="s">
        <v>152</v>
      </c>
      <c r="BK575" s="213">
        <f>ROUND(I575*H575,2)</f>
        <v>0</v>
      </c>
      <c r="BL575" s="18" t="s">
        <v>151</v>
      </c>
      <c r="BM575" s="212" t="s">
        <v>671</v>
      </c>
    </row>
    <row r="576" s="2" customFormat="1">
      <c r="A576" s="39"/>
      <c r="B576" s="40"/>
      <c r="C576" s="41"/>
      <c r="D576" s="214" t="s">
        <v>154</v>
      </c>
      <c r="E576" s="41"/>
      <c r="F576" s="215" t="s">
        <v>672</v>
      </c>
      <c r="G576" s="41"/>
      <c r="H576" s="41"/>
      <c r="I576" s="216"/>
      <c r="J576" s="41"/>
      <c r="K576" s="41"/>
      <c r="L576" s="45"/>
      <c r="M576" s="217"/>
      <c r="N576" s="218"/>
      <c r="O576" s="85"/>
      <c r="P576" s="85"/>
      <c r="Q576" s="85"/>
      <c r="R576" s="85"/>
      <c r="S576" s="85"/>
      <c r="T576" s="86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154</v>
      </c>
      <c r="AU576" s="18" t="s">
        <v>169</v>
      </c>
    </row>
    <row r="577" s="13" customFormat="1">
      <c r="A577" s="13"/>
      <c r="B577" s="219"/>
      <c r="C577" s="220"/>
      <c r="D577" s="221" t="s">
        <v>156</v>
      </c>
      <c r="E577" s="222" t="s">
        <v>19</v>
      </c>
      <c r="F577" s="223" t="s">
        <v>673</v>
      </c>
      <c r="G577" s="220"/>
      <c r="H577" s="222" t="s">
        <v>19</v>
      </c>
      <c r="I577" s="224"/>
      <c r="J577" s="220"/>
      <c r="K577" s="220"/>
      <c r="L577" s="225"/>
      <c r="M577" s="226"/>
      <c r="N577" s="227"/>
      <c r="O577" s="227"/>
      <c r="P577" s="227"/>
      <c r="Q577" s="227"/>
      <c r="R577" s="227"/>
      <c r="S577" s="227"/>
      <c r="T577" s="228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29" t="s">
        <v>156</v>
      </c>
      <c r="AU577" s="229" t="s">
        <v>169</v>
      </c>
      <c r="AV577" s="13" t="s">
        <v>81</v>
      </c>
      <c r="AW577" s="13" t="s">
        <v>35</v>
      </c>
      <c r="AX577" s="13" t="s">
        <v>73</v>
      </c>
      <c r="AY577" s="229" t="s">
        <v>144</v>
      </c>
    </row>
    <row r="578" s="14" customFormat="1">
      <c r="A578" s="14"/>
      <c r="B578" s="230"/>
      <c r="C578" s="231"/>
      <c r="D578" s="221" t="s">
        <v>156</v>
      </c>
      <c r="E578" s="232" t="s">
        <v>19</v>
      </c>
      <c r="F578" s="233" t="s">
        <v>674</v>
      </c>
      <c r="G578" s="231"/>
      <c r="H578" s="234">
        <v>140.22</v>
      </c>
      <c r="I578" s="235"/>
      <c r="J578" s="231"/>
      <c r="K578" s="231"/>
      <c r="L578" s="236"/>
      <c r="M578" s="237"/>
      <c r="N578" s="238"/>
      <c r="O578" s="238"/>
      <c r="P578" s="238"/>
      <c r="Q578" s="238"/>
      <c r="R578" s="238"/>
      <c r="S578" s="238"/>
      <c r="T578" s="239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40" t="s">
        <v>156</v>
      </c>
      <c r="AU578" s="240" t="s">
        <v>169</v>
      </c>
      <c r="AV578" s="14" t="s">
        <v>152</v>
      </c>
      <c r="AW578" s="14" t="s">
        <v>35</v>
      </c>
      <c r="AX578" s="14" t="s">
        <v>73</v>
      </c>
      <c r="AY578" s="240" t="s">
        <v>144</v>
      </c>
    </row>
    <row r="579" s="14" customFormat="1">
      <c r="A579" s="14"/>
      <c r="B579" s="230"/>
      <c r="C579" s="231"/>
      <c r="D579" s="221" t="s">
        <v>156</v>
      </c>
      <c r="E579" s="232" t="s">
        <v>19</v>
      </c>
      <c r="F579" s="233" t="s">
        <v>675</v>
      </c>
      <c r="G579" s="231"/>
      <c r="H579" s="234">
        <v>-6</v>
      </c>
      <c r="I579" s="235"/>
      <c r="J579" s="231"/>
      <c r="K579" s="231"/>
      <c r="L579" s="236"/>
      <c r="M579" s="237"/>
      <c r="N579" s="238"/>
      <c r="O579" s="238"/>
      <c r="P579" s="238"/>
      <c r="Q579" s="238"/>
      <c r="R579" s="238"/>
      <c r="S579" s="238"/>
      <c r="T579" s="239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40" t="s">
        <v>156</v>
      </c>
      <c r="AU579" s="240" t="s">
        <v>169</v>
      </c>
      <c r="AV579" s="14" t="s">
        <v>152</v>
      </c>
      <c r="AW579" s="14" t="s">
        <v>35</v>
      </c>
      <c r="AX579" s="14" t="s">
        <v>73</v>
      </c>
      <c r="AY579" s="240" t="s">
        <v>144</v>
      </c>
    </row>
    <row r="580" s="14" customFormat="1">
      <c r="A580" s="14"/>
      <c r="B580" s="230"/>
      <c r="C580" s="231"/>
      <c r="D580" s="221" t="s">
        <v>156</v>
      </c>
      <c r="E580" s="232" t="s">
        <v>19</v>
      </c>
      <c r="F580" s="233" t="s">
        <v>676</v>
      </c>
      <c r="G580" s="231"/>
      <c r="H580" s="234">
        <v>-1.05</v>
      </c>
      <c r="I580" s="235"/>
      <c r="J580" s="231"/>
      <c r="K580" s="231"/>
      <c r="L580" s="236"/>
      <c r="M580" s="237"/>
      <c r="N580" s="238"/>
      <c r="O580" s="238"/>
      <c r="P580" s="238"/>
      <c r="Q580" s="238"/>
      <c r="R580" s="238"/>
      <c r="S580" s="238"/>
      <c r="T580" s="239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40" t="s">
        <v>156</v>
      </c>
      <c r="AU580" s="240" t="s">
        <v>169</v>
      </c>
      <c r="AV580" s="14" t="s">
        <v>152</v>
      </c>
      <c r="AW580" s="14" t="s">
        <v>35</v>
      </c>
      <c r="AX580" s="14" t="s">
        <v>73</v>
      </c>
      <c r="AY580" s="240" t="s">
        <v>144</v>
      </c>
    </row>
    <row r="581" s="15" customFormat="1">
      <c r="A581" s="15"/>
      <c r="B581" s="241"/>
      <c r="C581" s="242"/>
      <c r="D581" s="221" t="s">
        <v>156</v>
      </c>
      <c r="E581" s="243" t="s">
        <v>19</v>
      </c>
      <c r="F581" s="244" t="s">
        <v>160</v>
      </c>
      <c r="G581" s="242"/>
      <c r="H581" s="245">
        <v>133.16999999999999</v>
      </c>
      <c r="I581" s="246"/>
      <c r="J581" s="242"/>
      <c r="K581" s="242"/>
      <c r="L581" s="247"/>
      <c r="M581" s="248"/>
      <c r="N581" s="249"/>
      <c r="O581" s="249"/>
      <c r="P581" s="249"/>
      <c r="Q581" s="249"/>
      <c r="R581" s="249"/>
      <c r="S581" s="249"/>
      <c r="T581" s="250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251" t="s">
        <v>156</v>
      </c>
      <c r="AU581" s="251" t="s">
        <v>169</v>
      </c>
      <c r="AV581" s="15" t="s">
        <v>151</v>
      </c>
      <c r="AW581" s="15" t="s">
        <v>35</v>
      </c>
      <c r="AX581" s="15" t="s">
        <v>81</v>
      </c>
      <c r="AY581" s="251" t="s">
        <v>144</v>
      </c>
    </row>
    <row r="582" s="2" customFormat="1" ht="16.5" customHeight="1">
      <c r="A582" s="39"/>
      <c r="B582" s="40"/>
      <c r="C582" s="201" t="s">
        <v>677</v>
      </c>
      <c r="D582" s="201" t="s">
        <v>146</v>
      </c>
      <c r="E582" s="202" t="s">
        <v>405</v>
      </c>
      <c r="F582" s="203" t="s">
        <v>406</v>
      </c>
      <c r="G582" s="204" t="s">
        <v>149</v>
      </c>
      <c r="H582" s="205">
        <v>9.5869999999999997</v>
      </c>
      <c r="I582" s="206"/>
      <c r="J582" s="207">
        <f>ROUND(I582*H582,2)</f>
        <v>0</v>
      </c>
      <c r="K582" s="203" t="s">
        <v>150</v>
      </c>
      <c r="L582" s="45"/>
      <c r="M582" s="208" t="s">
        <v>19</v>
      </c>
      <c r="N582" s="209" t="s">
        <v>45</v>
      </c>
      <c r="O582" s="85"/>
      <c r="P582" s="210">
        <f>O582*H582</f>
        <v>0</v>
      </c>
      <c r="Q582" s="210">
        <v>0.00025999999999999998</v>
      </c>
      <c r="R582" s="210">
        <f>Q582*H582</f>
        <v>0.0024926199999999996</v>
      </c>
      <c r="S582" s="210">
        <v>0</v>
      </c>
      <c r="T582" s="211">
        <f>S582*H582</f>
        <v>0</v>
      </c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R582" s="212" t="s">
        <v>151</v>
      </c>
      <c r="AT582" s="212" t="s">
        <v>146</v>
      </c>
      <c r="AU582" s="212" t="s">
        <v>169</v>
      </c>
      <c r="AY582" s="18" t="s">
        <v>144</v>
      </c>
      <c r="BE582" s="213">
        <f>IF(N582="základní",J582,0)</f>
        <v>0</v>
      </c>
      <c r="BF582" s="213">
        <f>IF(N582="snížená",J582,0)</f>
        <v>0</v>
      </c>
      <c r="BG582" s="213">
        <f>IF(N582="zákl. přenesená",J582,0)</f>
        <v>0</v>
      </c>
      <c r="BH582" s="213">
        <f>IF(N582="sníž. přenesená",J582,0)</f>
        <v>0</v>
      </c>
      <c r="BI582" s="213">
        <f>IF(N582="nulová",J582,0)</f>
        <v>0</v>
      </c>
      <c r="BJ582" s="18" t="s">
        <v>152</v>
      </c>
      <c r="BK582" s="213">
        <f>ROUND(I582*H582,2)</f>
        <v>0</v>
      </c>
      <c r="BL582" s="18" t="s">
        <v>151</v>
      </c>
      <c r="BM582" s="212" t="s">
        <v>678</v>
      </c>
    </row>
    <row r="583" s="2" customFormat="1">
      <c r="A583" s="39"/>
      <c r="B583" s="40"/>
      <c r="C583" s="41"/>
      <c r="D583" s="214" t="s">
        <v>154</v>
      </c>
      <c r="E583" s="41"/>
      <c r="F583" s="215" t="s">
        <v>408</v>
      </c>
      <c r="G583" s="41"/>
      <c r="H583" s="41"/>
      <c r="I583" s="216"/>
      <c r="J583" s="41"/>
      <c r="K583" s="41"/>
      <c r="L583" s="45"/>
      <c r="M583" s="217"/>
      <c r="N583" s="218"/>
      <c r="O583" s="85"/>
      <c r="P583" s="85"/>
      <c r="Q583" s="85"/>
      <c r="R583" s="85"/>
      <c r="S583" s="85"/>
      <c r="T583" s="86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T583" s="18" t="s">
        <v>154</v>
      </c>
      <c r="AU583" s="18" t="s">
        <v>169</v>
      </c>
    </row>
    <row r="584" s="2" customFormat="1" ht="21.75" customHeight="1">
      <c r="A584" s="39"/>
      <c r="B584" s="40"/>
      <c r="C584" s="201" t="s">
        <v>679</v>
      </c>
      <c r="D584" s="201" t="s">
        <v>146</v>
      </c>
      <c r="E584" s="202" t="s">
        <v>680</v>
      </c>
      <c r="F584" s="203" t="s">
        <v>681</v>
      </c>
      <c r="G584" s="204" t="s">
        <v>149</v>
      </c>
      <c r="H584" s="205">
        <v>9.5869999999999997</v>
      </c>
      <c r="I584" s="206"/>
      <c r="J584" s="207">
        <f>ROUND(I584*H584,2)</f>
        <v>0</v>
      </c>
      <c r="K584" s="203" t="s">
        <v>150</v>
      </c>
      <c r="L584" s="45"/>
      <c r="M584" s="208" t="s">
        <v>19</v>
      </c>
      <c r="N584" s="209" t="s">
        <v>45</v>
      </c>
      <c r="O584" s="85"/>
      <c r="P584" s="210">
        <f>O584*H584</f>
        <v>0</v>
      </c>
      <c r="Q584" s="210">
        <v>0.020480000000000002</v>
      </c>
      <c r="R584" s="210">
        <f>Q584*H584</f>
        <v>0.19634176</v>
      </c>
      <c r="S584" s="210">
        <v>0</v>
      </c>
      <c r="T584" s="211">
        <f>S584*H584</f>
        <v>0</v>
      </c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R584" s="212" t="s">
        <v>151</v>
      </c>
      <c r="AT584" s="212" t="s">
        <v>146</v>
      </c>
      <c r="AU584" s="212" t="s">
        <v>169</v>
      </c>
      <c r="AY584" s="18" t="s">
        <v>144</v>
      </c>
      <c r="BE584" s="213">
        <f>IF(N584="základní",J584,0)</f>
        <v>0</v>
      </c>
      <c r="BF584" s="213">
        <f>IF(N584="snížená",J584,0)</f>
        <v>0</v>
      </c>
      <c r="BG584" s="213">
        <f>IF(N584="zákl. přenesená",J584,0)</f>
        <v>0</v>
      </c>
      <c r="BH584" s="213">
        <f>IF(N584="sníž. přenesená",J584,0)</f>
        <v>0</v>
      </c>
      <c r="BI584" s="213">
        <f>IF(N584="nulová",J584,0)</f>
        <v>0</v>
      </c>
      <c r="BJ584" s="18" t="s">
        <v>152</v>
      </c>
      <c r="BK584" s="213">
        <f>ROUND(I584*H584,2)</f>
        <v>0</v>
      </c>
      <c r="BL584" s="18" t="s">
        <v>151</v>
      </c>
      <c r="BM584" s="212" t="s">
        <v>682</v>
      </c>
    </row>
    <row r="585" s="2" customFormat="1">
      <c r="A585" s="39"/>
      <c r="B585" s="40"/>
      <c r="C585" s="41"/>
      <c r="D585" s="214" t="s">
        <v>154</v>
      </c>
      <c r="E585" s="41"/>
      <c r="F585" s="215" t="s">
        <v>683</v>
      </c>
      <c r="G585" s="41"/>
      <c r="H585" s="41"/>
      <c r="I585" s="216"/>
      <c r="J585" s="41"/>
      <c r="K585" s="41"/>
      <c r="L585" s="45"/>
      <c r="M585" s="217"/>
      <c r="N585" s="218"/>
      <c r="O585" s="85"/>
      <c r="P585" s="85"/>
      <c r="Q585" s="85"/>
      <c r="R585" s="85"/>
      <c r="S585" s="85"/>
      <c r="T585" s="86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T585" s="18" t="s">
        <v>154</v>
      </c>
      <c r="AU585" s="18" t="s">
        <v>169</v>
      </c>
    </row>
    <row r="586" s="13" customFormat="1">
      <c r="A586" s="13"/>
      <c r="B586" s="219"/>
      <c r="C586" s="220"/>
      <c r="D586" s="221" t="s">
        <v>156</v>
      </c>
      <c r="E586" s="222" t="s">
        <v>19</v>
      </c>
      <c r="F586" s="223" t="s">
        <v>684</v>
      </c>
      <c r="G586" s="220"/>
      <c r="H586" s="222" t="s">
        <v>19</v>
      </c>
      <c r="I586" s="224"/>
      <c r="J586" s="220"/>
      <c r="K586" s="220"/>
      <c r="L586" s="225"/>
      <c r="M586" s="226"/>
      <c r="N586" s="227"/>
      <c r="O586" s="227"/>
      <c r="P586" s="227"/>
      <c r="Q586" s="227"/>
      <c r="R586" s="227"/>
      <c r="S586" s="227"/>
      <c r="T586" s="228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29" t="s">
        <v>156</v>
      </c>
      <c r="AU586" s="229" t="s">
        <v>169</v>
      </c>
      <c r="AV586" s="13" t="s">
        <v>81</v>
      </c>
      <c r="AW586" s="13" t="s">
        <v>35</v>
      </c>
      <c r="AX586" s="13" t="s">
        <v>73</v>
      </c>
      <c r="AY586" s="229" t="s">
        <v>144</v>
      </c>
    </row>
    <row r="587" s="14" customFormat="1">
      <c r="A587" s="14"/>
      <c r="B587" s="230"/>
      <c r="C587" s="231"/>
      <c r="D587" s="221" t="s">
        <v>156</v>
      </c>
      <c r="E587" s="232" t="s">
        <v>19</v>
      </c>
      <c r="F587" s="233" t="s">
        <v>685</v>
      </c>
      <c r="G587" s="231"/>
      <c r="H587" s="234">
        <v>0.080000000000000002</v>
      </c>
      <c r="I587" s="235"/>
      <c r="J587" s="231"/>
      <c r="K587" s="231"/>
      <c r="L587" s="236"/>
      <c r="M587" s="237"/>
      <c r="N587" s="238"/>
      <c r="O587" s="238"/>
      <c r="P587" s="238"/>
      <c r="Q587" s="238"/>
      <c r="R587" s="238"/>
      <c r="S587" s="238"/>
      <c r="T587" s="239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40" t="s">
        <v>156</v>
      </c>
      <c r="AU587" s="240" t="s">
        <v>169</v>
      </c>
      <c r="AV587" s="14" t="s">
        <v>152</v>
      </c>
      <c r="AW587" s="14" t="s">
        <v>35</v>
      </c>
      <c r="AX587" s="14" t="s">
        <v>73</v>
      </c>
      <c r="AY587" s="240" t="s">
        <v>144</v>
      </c>
    </row>
    <row r="588" s="14" customFormat="1">
      <c r="A588" s="14"/>
      <c r="B588" s="230"/>
      <c r="C588" s="231"/>
      <c r="D588" s="221" t="s">
        <v>156</v>
      </c>
      <c r="E588" s="232" t="s">
        <v>19</v>
      </c>
      <c r="F588" s="233" t="s">
        <v>686</v>
      </c>
      <c r="G588" s="231"/>
      <c r="H588" s="234">
        <v>0.56000000000000005</v>
      </c>
      <c r="I588" s="235"/>
      <c r="J588" s="231"/>
      <c r="K588" s="231"/>
      <c r="L588" s="236"/>
      <c r="M588" s="237"/>
      <c r="N588" s="238"/>
      <c r="O588" s="238"/>
      <c r="P588" s="238"/>
      <c r="Q588" s="238"/>
      <c r="R588" s="238"/>
      <c r="S588" s="238"/>
      <c r="T588" s="239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40" t="s">
        <v>156</v>
      </c>
      <c r="AU588" s="240" t="s">
        <v>169</v>
      </c>
      <c r="AV588" s="14" t="s">
        <v>152</v>
      </c>
      <c r="AW588" s="14" t="s">
        <v>35</v>
      </c>
      <c r="AX588" s="14" t="s">
        <v>73</v>
      </c>
      <c r="AY588" s="240" t="s">
        <v>144</v>
      </c>
    </row>
    <row r="589" s="14" customFormat="1">
      <c r="A589" s="14"/>
      <c r="B589" s="230"/>
      <c r="C589" s="231"/>
      <c r="D589" s="221" t="s">
        <v>156</v>
      </c>
      <c r="E589" s="232" t="s">
        <v>19</v>
      </c>
      <c r="F589" s="233" t="s">
        <v>687</v>
      </c>
      <c r="G589" s="231"/>
      <c r="H589" s="234">
        <v>1.3500000000000001</v>
      </c>
      <c r="I589" s="235"/>
      <c r="J589" s="231"/>
      <c r="K589" s="231"/>
      <c r="L589" s="236"/>
      <c r="M589" s="237"/>
      <c r="N589" s="238"/>
      <c r="O589" s="238"/>
      <c r="P589" s="238"/>
      <c r="Q589" s="238"/>
      <c r="R589" s="238"/>
      <c r="S589" s="238"/>
      <c r="T589" s="239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40" t="s">
        <v>156</v>
      </c>
      <c r="AU589" s="240" t="s">
        <v>169</v>
      </c>
      <c r="AV589" s="14" t="s">
        <v>152</v>
      </c>
      <c r="AW589" s="14" t="s">
        <v>35</v>
      </c>
      <c r="AX589" s="14" t="s">
        <v>73</v>
      </c>
      <c r="AY589" s="240" t="s">
        <v>144</v>
      </c>
    </row>
    <row r="590" s="14" customFormat="1">
      <c r="A590" s="14"/>
      <c r="B590" s="230"/>
      <c r="C590" s="231"/>
      <c r="D590" s="221" t="s">
        <v>156</v>
      </c>
      <c r="E590" s="232" t="s">
        <v>19</v>
      </c>
      <c r="F590" s="233" t="s">
        <v>688</v>
      </c>
      <c r="G590" s="231"/>
      <c r="H590" s="234">
        <v>5.6669999999999998</v>
      </c>
      <c r="I590" s="235"/>
      <c r="J590" s="231"/>
      <c r="K590" s="231"/>
      <c r="L590" s="236"/>
      <c r="M590" s="237"/>
      <c r="N590" s="238"/>
      <c r="O590" s="238"/>
      <c r="P590" s="238"/>
      <c r="Q590" s="238"/>
      <c r="R590" s="238"/>
      <c r="S590" s="238"/>
      <c r="T590" s="239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40" t="s">
        <v>156</v>
      </c>
      <c r="AU590" s="240" t="s">
        <v>169</v>
      </c>
      <c r="AV590" s="14" t="s">
        <v>152</v>
      </c>
      <c r="AW590" s="14" t="s">
        <v>35</v>
      </c>
      <c r="AX590" s="14" t="s">
        <v>73</v>
      </c>
      <c r="AY590" s="240" t="s">
        <v>144</v>
      </c>
    </row>
    <row r="591" s="14" customFormat="1">
      <c r="A591" s="14"/>
      <c r="B591" s="230"/>
      <c r="C591" s="231"/>
      <c r="D591" s="221" t="s">
        <v>156</v>
      </c>
      <c r="E591" s="232" t="s">
        <v>19</v>
      </c>
      <c r="F591" s="233" t="s">
        <v>689</v>
      </c>
      <c r="G591" s="231"/>
      <c r="H591" s="234">
        <v>1.9299999999999999</v>
      </c>
      <c r="I591" s="235"/>
      <c r="J591" s="231"/>
      <c r="K591" s="231"/>
      <c r="L591" s="236"/>
      <c r="M591" s="237"/>
      <c r="N591" s="238"/>
      <c r="O591" s="238"/>
      <c r="P591" s="238"/>
      <c r="Q591" s="238"/>
      <c r="R591" s="238"/>
      <c r="S591" s="238"/>
      <c r="T591" s="239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40" t="s">
        <v>156</v>
      </c>
      <c r="AU591" s="240" t="s">
        <v>169</v>
      </c>
      <c r="AV591" s="14" t="s">
        <v>152</v>
      </c>
      <c r="AW591" s="14" t="s">
        <v>35</v>
      </c>
      <c r="AX591" s="14" t="s">
        <v>73</v>
      </c>
      <c r="AY591" s="240" t="s">
        <v>144</v>
      </c>
    </row>
    <row r="592" s="15" customFormat="1">
      <c r="A592" s="15"/>
      <c r="B592" s="241"/>
      <c r="C592" s="242"/>
      <c r="D592" s="221" t="s">
        <v>156</v>
      </c>
      <c r="E592" s="243" t="s">
        <v>19</v>
      </c>
      <c r="F592" s="244" t="s">
        <v>160</v>
      </c>
      <c r="G592" s="242"/>
      <c r="H592" s="245">
        <v>9.5869999999999997</v>
      </c>
      <c r="I592" s="246"/>
      <c r="J592" s="242"/>
      <c r="K592" s="242"/>
      <c r="L592" s="247"/>
      <c r="M592" s="248"/>
      <c r="N592" s="249"/>
      <c r="O592" s="249"/>
      <c r="P592" s="249"/>
      <c r="Q592" s="249"/>
      <c r="R592" s="249"/>
      <c r="S592" s="249"/>
      <c r="T592" s="250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51" t="s">
        <v>156</v>
      </c>
      <c r="AU592" s="251" t="s">
        <v>169</v>
      </c>
      <c r="AV592" s="15" t="s">
        <v>151</v>
      </c>
      <c r="AW592" s="15" t="s">
        <v>35</v>
      </c>
      <c r="AX592" s="15" t="s">
        <v>81</v>
      </c>
      <c r="AY592" s="251" t="s">
        <v>144</v>
      </c>
    </row>
    <row r="593" s="2" customFormat="1" ht="24.15" customHeight="1">
      <c r="A593" s="39"/>
      <c r="B593" s="40"/>
      <c r="C593" s="201" t="s">
        <v>690</v>
      </c>
      <c r="D593" s="201" t="s">
        <v>146</v>
      </c>
      <c r="E593" s="202" t="s">
        <v>691</v>
      </c>
      <c r="F593" s="203" t="s">
        <v>692</v>
      </c>
      <c r="G593" s="204" t="s">
        <v>149</v>
      </c>
      <c r="H593" s="205">
        <v>9.5869999999999997</v>
      </c>
      <c r="I593" s="206"/>
      <c r="J593" s="207">
        <f>ROUND(I593*H593,2)</f>
        <v>0</v>
      </c>
      <c r="K593" s="203" t="s">
        <v>150</v>
      </c>
      <c r="L593" s="45"/>
      <c r="M593" s="208" t="s">
        <v>19</v>
      </c>
      <c r="N593" s="209" t="s">
        <v>45</v>
      </c>
      <c r="O593" s="85"/>
      <c r="P593" s="210">
        <f>O593*H593</f>
        <v>0</v>
      </c>
      <c r="Q593" s="210">
        <v>0.0043800000000000002</v>
      </c>
      <c r="R593" s="210">
        <f>Q593*H593</f>
        <v>0.041991060000000004</v>
      </c>
      <c r="S593" s="210">
        <v>0</v>
      </c>
      <c r="T593" s="211">
        <f>S593*H593</f>
        <v>0</v>
      </c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R593" s="212" t="s">
        <v>151</v>
      </c>
      <c r="AT593" s="212" t="s">
        <v>146</v>
      </c>
      <c r="AU593" s="212" t="s">
        <v>169</v>
      </c>
      <c r="AY593" s="18" t="s">
        <v>144</v>
      </c>
      <c r="BE593" s="213">
        <f>IF(N593="základní",J593,0)</f>
        <v>0</v>
      </c>
      <c r="BF593" s="213">
        <f>IF(N593="snížená",J593,0)</f>
        <v>0</v>
      </c>
      <c r="BG593" s="213">
        <f>IF(N593="zákl. přenesená",J593,0)</f>
        <v>0</v>
      </c>
      <c r="BH593" s="213">
        <f>IF(N593="sníž. přenesená",J593,0)</f>
        <v>0</v>
      </c>
      <c r="BI593" s="213">
        <f>IF(N593="nulová",J593,0)</f>
        <v>0</v>
      </c>
      <c r="BJ593" s="18" t="s">
        <v>152</v>
      </c>
      <c r="BK593" s="213">
        <f>ROUND(I593*H593,2)</f>
        <v>0</v>
      </c>
      <c r="BL593" s="18" t="s">
        <v>151</v>
      </c>
      <c r="BM593" s="212" t="s">
        <v>693</v>
      </c>
    </row>
    <row r="594" s="2" customFormat="1">
      <c r="A594" s="39"/>
      <c r="B594" s="40"/>
      <c r="C594" s="41"/>
      <c r="D594" s="214" t="s">
        <v>154</v>
      </c>
      <c r="E594" s="41"/>
      <c r="F594" s="215" t="s">
        <v>694</v>
      </c>
      <c r="G594" s="41"/>
      <c r="H594" s="41"/>
      <c r="I594" s="216"/>
      <c r="J594" s="41"/>
      <c r="K594" s="41"/>
      <c r="L594" s="45"/>
      <c r="M594" s="217"/>
      <c r="N594" s="218"/>
      <c r="O594" s="85"/>
      <c r="P594" s="85"/>
      <c r="Q594" s="85"/>
      <c r="R594" s="85"/>
      <c r="S594" s="85"/>
      <c r="T594" s="86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154</v>
      </c>
      <c r="AU594" s="18" t="s">
        <v>169</v>
      </c>
    </row>
    <row r="595" s="2" customFormat="1" ht="16.5" customHeight="1">
      <c r="A595" s="39"/>
      <c r="B595" s="40"/>
      <c r="C595" s="201" t="s">
        <v>695</v>
      </c>
      <c r="D595" s="201" t="s">
        <v>146</v>
      </c>
      <c r="E595" s="202" t="s">
        <v>463</v>
      </c>
      <c r="F595" s="203" t="s">
        <v>464</v>
      </c>
      <c r="G595" s="204" t="s">
        <v>149</v>
      </c>
      <c r="H595" s="205">
        <v>9.5869999999999997</v>
      </c>
      <c r="I595" s="206"/>
      <c r="J595" s="207">
        <f>ROUND(I595*H595,2)</f>
        <v>0</v>
      </c>
      <c r="K595" s="203" t="s">
        <v>150</v>
      </c>
      <c r="L595" s="45"/>
      <c r="M595" s="208" t="s">
        <v>19</v>
      </c>
      <c r="N595" s="209" t="s">
        <v>45</v>
      </c>
      <c r="O595" s="85"/>
      <c r="P595" s="210">
        <f>O595*H595</f>
        <v>0</v>
      </c>
      <c r="Q595" s="210">
        <v>0.00018000000000000001</v>
      </c>
      <c r="R595" s="210">
        <f>Q595*H595</f>
        <v>0.00172566</v>
      </c>
      <c r="S595" s="210">
        <v>0</v>
      </c>
      <c r="T595" s="211">
        <f>S595*H595</f>
        <v>0</v>
      </c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R595" s="212" t="s">
        <v>151</v>
      </c>
      <c r="AT595" s="212" t="s">
        <v>146</v>
      </c>
      <c r="AU595" s="212" t="s">
        <v>169</v>
      </c>
      <c r="AY595" s="18" t="s">
        <v>144</v>
      </c>
      <c r="BE595" s="213">
        <f>IF(N595="základní",J595,0)</f>
        <v>0</v>
      </c>
      <c r="BF595" s="213">
        <f>IF(N595="snížená",J595,0)</f>
        <v>0</v>
      </c>
      <c r="BG595" s="213">
        <f>IF(N595="zákl. přenesená",J595,0)</f>
        <v>0</v>
      </c>
      <c r="BH595" s="213">
        <f>IF(N595="sníž. přenesená",J595,0)</f>
        <v>0</v>
      </c>
      <c r="BI595" s="213">
        <f>IF(N595="nulová",J595,0)</f>
        <v>0</v>
      </c>
      <c r="BJ595" s="18" t="s">
        <v>152</v>
      </c>
      <c r="BK595" s="213">
        <f>ROUND(I595*H595,2)</f>
        <v>0</v>
      </c>
      <c r="BL595" s="18" t="s">
        <v>151</v>
      </c>
      <c r="BM595" s="212" t="s">
        <v>696</v>
      </c>
    </row>
    <row r="596" s="2" customFormat="1">
      <c r="A596" s="39"/>
      <c r="B596" s="40"/>
      <c r="C596" s="41"/>
      <c r="D596" s="214" t="s">
        <v>154</v>
      </c>
      <c r="E596" s="41"/>
      <c r="F596" s="215" t="s">
        <v>466</v>
      </c>
      <c r="G596" s="41"/>
      <c r="H596" s="41"/>
      <c r="I596" s="216"/>
      <c r="J596" s="41"/>
      <c r="K596" s="41"/>
      <c r="L596" s="45"/>
      <c r="M596" s="217"/>
      <c r="N596" s="218"/>
      <c r="O596" s="85"/>
      <c r="P596" s="85"/>
      <c r="Q596" s="85"/>
      <c r="R596" s="85"/>
      <c r="S596" s="85"/>
      <c r="T596" s="86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T596" s="18" t="s">
        <v>154</v>
      </c>
      <c r="AU596" s="18" t="s">
        <v>169</v>
      </c>
    </row>
    <row r="597" s="2" customFormat="1" ht="16.5" customHeight="1">
      <c r="A597" s="39"/>
      <c r="B597" s="40"/>
      <c r="C597" s="201" t="s">
        <v>697</v>
      </c>
      <c r="D597" s="201" t="s">
        <v>146</v>
      </c>
      <c r="E597" s="202" t="s">
        <v>468</v>
      </c>
      <c r="F597" s="203" t="s">
        <v>469</v>
      </c>
      <c r="G597" s="204" t="s">
        <v>149</v>
      </c>
      <c r="H597" s="205">
        <v>9.5869999999999997</v>
      </c>
      <c r="I597" s="206"/>
      <c r="J597" s="207">
        <f>ROUND(I597*H597,2)</f>
        <v>0</v>
      </c>
      <c r="K597" s="203" t="s">
        <v>150</v>
      </c>
      <c r="L597" s="45"/>
      <c r="M597" s="208" t="s">
        <v>19</v>
      </c>
      <c r="N597" s="209" t="s">
        <v>45</v>
      </c>
      <c r="O597" s="85"/>
      <c r="P597" s="210">
        <f>O597*H597</f>
        <v>0</v>
      </c>
      <c r="Q597" s="210">
        <v>0.0038</v>
      </c>
      <c r="R597" s="210">
        <f>Q597*H597</f>
        <v>0.0364306</v>
      </c>
      <c r="S597" s="210">
        <v>0</v>
      </c>
      <c r="T597" s="211">
        <f>S597*H597</f>
        <v>0</v>
      </c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R597" s="212" t="s">
        <v>151</v>
      </c>
      <c r="AT597" s="212" t="s">
        <v>146</v>
      </c>
      <c r="AU597" s="212" t="s">
        <v>169</v>
      </c>
      <c r="AY597" s="18" t="s">
        <v>144</v>
      </c>
      <c r="BE597" s="213">
        <f>IF(N597="základní",J597,0)</f>
        <v>0</v>
      </c>
      <c r="BF597" s="213">
        <f>IF(N597="snížená",J597,0)</f>
        <v>0</v>
      </c>
      <c r="BG597" s="213">
        <f>IF(N597="zákl. přenesená",J597,0)</f>
        <v>0</v>
      </c>
      <c r="BH597" s="213">
        <f>IF(N597="sníž. přenesená",J597,0)</f>
        <v>0</v>
      </c>
      <c r="BI597" s="213">
        <f>IF(N597="nulová",J597,0)</f>
        <v>0</v>
      </c>
      <c r="BJ597" s="18" t="s">
        <v>152</v>
      </c>
      <c r="BK597" s="213">
        <f>ROUND(I597*H597,2)</f>
        <v>0</v>
      </c>
      <c r="BL597" s="18" t="s">
        <v>151</v>
      </c>
      <c r="BM597" s="212" t="s">
        <v>698</v>
      </c>
    </row>
    <row r="598" s="2" customFormat="1">
      <c r="A598" s="39"/>
      <c r="B598" s="40"/>
      <c r="C598" s="41"/>
      <c r="D598" s="214" t="s">
        <v>154</v>
      </c>
      <c r="E598" s="41"/>
      <c r="F598" s="215" t="s">
        <v>471</v>
      </c>
      <c r="G598" s="41"/>
      <c r="H598" s="41"/>
      <c r="I598" s="216"/>
      <c r="J598" s="41"/>
      <c r="K598" s="41"/>
      <c r="L598" s="45"/>
      <c r="M598" s="217"/>
      <c r="N598" s="218"/>
      <c r="O598" s="85"/>
      <c r="P598" s="85"/>
      <c r="Q598" s="85"/>
      <c r="R598" s="85"/>
      <c r="S598" s="85"/>
      <c r="T598" s="86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154</v>
      </c>
      <c r="AU598" s="18" t="s">
        <v>169</v>
      </c>
    </row>
    <row r="599" s="12" customFormat="1" ht="20.88" customHeight="1">
      <c r="A599" s="12"/>
      <c r="B599" s="185"/>
      <c r="C599" s="186"/>
      <c r="D599" s="187" t="s">
        <v>72</v>
      </c>
      <c r="E599" s="199" t="s">
        <v>578</v>
      </c>
      <c r="F599" s="199" t="s">
        <v>699</v>
      </c>
      <c r="G599" s="186"/>
      <c r="H599" s="186"/>
      <c r="I599" s="189"/>
      <c r="J599" s="200">
        <f>BK599</f>
        <v>0</v>
      </c>
      <c r="K599" s="186"/>
      <c r="L599" s="191"/>
      <c r="M599" s="192"/>
      <c r="N599" s="193"/>
      <c r="O599" s="193"/>
      <c r="P599" s="194">
        <f>SUM(P600:P634)</f>
        <v>0</v>
      </c>
      <c r="Q599" s="193"/>
      <c r="R599" s="194">
        <f>SUM(R600:R634)</f>
        <v>6.8503389400000003</v>
      </c>
      <c r="S599" s="193"/>
      <c r="T599" s="195">
        <f>SUM(T600:T634)</f>
        <v>0</v>
      </c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R599" s="196" t="s">
        <v>81</v>
      </c>
      <c r="AT599" s="197" t="s">
        <v>72</v>
      </c>
      <c r="AU599" s="197" t="s">
        <v>152</v>
      </c>
      <c r="AY599" s="196" t="s">
        <v>144</v>
      </c>
      <c r="BK599" s="198">
        <f>SUM(BK600:BK634)</f>
        <v>0</v>
      </c>
    </row>
    <row r="600" s="2" customFormat="1" ht="21.75" customHeight="1">
      <c r="A600" s="39"/>
      <c r="B600" s="40"/>
      <c r="C600" s="201" t="s">
        <v>700</v>
      </c>
      <c r="D600" s="201" t="s">
        <v>146</v>
      </c>
      <c r="E600" s="202" t="s">
        <v>701</v>
      </c>
      <c r="F600" s="203" t="s">
        <v>702</v>
      </c>
      <c r="G600" s="204" t="s">
        <v>149</v>
      </c>
      <c r="H600" s="205">
        <v>30.864000000000001</v>
      </c>
      <c r="I600" s="206"/>
      <c r="J600" s="207">
        <f>ROUND(I600*H600,2)</f>
        <v>0</v>
      </c>
      <c r="K600" s="203" t="s">
        <v>150</v>
      </c>
      <c r="L600" s="45"/>
      <c r="M600" s="208" t="s">
        <v>19</v>
      </c>
      <c r="N600" s="209" t="s">
        <v>45</v>
      </c>
      <c r="O600" s="85"/>
      <c r="P600" s="210">
        <f>O600*H600</f>
        <v>0</v>
      </c>
      <c r="Q600" s="210">
        <v>0.105</v>
      </c>
      <c r="R600" s="210">
        <f>Q600*H600</f>
        <v>3.24072</v>
      </c>
      <c r="S600" s="210">
        <v>0</v>
      </c>
      <c r="T600" s="211">
        <f>S600*H600</f>
        <v>0</v>
      </c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R600" s="212" t="s">
        <v>151</v>
      </c>
      <c r="AT600" s="212" t="s">
        <v>146</v>
      </c>
      <c r="AU600" s="212" t="s">
        <v>169</v>
      </c>
      <c r="AY600" s="18" t="s">
        <v>144</v>
      </c>
      <c r="BE600" s="213">
        <f>IF(N600="základní",J600,0)</f>
        <v>0</v>
      </c>
      <c r="BF600" s="213">
        <f>IF(N600="snížená",J600,0)</f>
        <v>0</v>
      </c>
      <c r="BG600" s="213">
        <f>IF(N600="zákl. přenesená",J600,0)</f>
        <v>0</v>
      </c>
      <c r="BH600" s="213">
        <f>IF(N600="sníž. přenesená",J600,0)</f>
        <v>0</v>
      </c>
      <c r="BI600" s="213">
        <f>IF(N600="nulová",J600,0)</f>
        <v>0</v>
      </c>
      <c r="BJ600" s="18" t="s">
        <v>152</v>
      </c>
      <c r="BK600" s="213">
        <f>ROUND(I600*H600,2)</f>
        <v>0</v>
      </c>
      <c r="BL600" s="18" t="s">
        <v>151</v>
      </c>
      <c r="BM600" s="212" t="s">
        <v>703</v>
      </c>
    </row>
    <row r="601" s="2" customFormat="1">
      <c r="A601" s="39"/>
      <c r="B601" s="40"/>
      <c r="C601" s="41"/>
      <c r="D601" s="214" t="s">
        <v>154</v>
      </c>
      <c r="E601" s="41"/>
      <c r="F601" s="215" t="s">
        <v>704</v>
      </c>
      <c r="G601" s="41"/>
      <c r="H601" s="41"/>
      <c r="I601" s="216"/>
      <c r="J601" s="41"/>
      <c r="K601" s="41"/>
      <c r="L601" s="45"/>
      <c r="M601" s="217"/>
      <c r="N601" s="218"/>
      <c r="O601" s="85"/>
      <c r="P601" s="85"/>
      <c r="Q601" s="85"/>
      <c r="R601" s="85"/>
      <c r="S601" s="85"/>
      <c r="T601" s="86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T601" s="18" t="s">
        <v>154</v>
      </c>
      <c r="AU601" s="18" t="s">
        <v>169</v>
      </c>
    </row>
    <row r="602" s="13" customFormat="1">
      <c r="A602" s="13"/>
      <c r="B602" s="219"/>
      <c r="C602" s="220"/>
      <c r="D602" s="221" t="s">
        <v>156</v>
      </c>
      <c r="E602" s="222" t="s">
        <v>19</v>
      </c>
      <c r="F602" s="223" t="s">
        <v>705</v>
      </c>
      <c r="G602" s="220"/>
      <c r="H602" s="222" t="s">
        <v>19</v>
      </c>
      <c r="I602" s="224"/>
      <c r="J602" s="220"/>
      <c r="K602" s="220"/>
      <c r="L602" s="225"/>
      <c r="M602" s="226"/>
      <c r="N602" s="227"/>
      <c r="O602" s="227"/>
      <c r="P602" s="227"/>
      <c r="Q602" s="227"/>
      <c r="R602" s="227"/>
      <c r="S602" s="227"/>
      <c r="T602" s="228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29" t="s">
        <v>156</v>
      </c>
      <c r="AU602" s="229" t="s">
        <v>169</v>
      </c>
      <c r="AV602" s="13" t="s">
        <v>81</v>
      </c>
      <c r="AW602" s="13" t="s">
        <v>35</v>
      </c>
      <c r="AX602" s="13" t="s">
        <v>73</v>
      </c>
      <c r="AY602" s="229" t="s">
        <v>144</v>
      </c>
    </row>
    <row r="603" s="14" customFormat="1">
      <c r="A603" s="14"/>
      <c r="B603" s="230"/>
      <c r="C603" s="231"/>
      <c r="D603" s="221" t="s">
        <v>156</v>
      </c>
      <c r="E603" s="232" t="s">
        <v>19</v>
      </c>
      <c r="F603" s="233" t="s">
        <v>706</v>
      </c>
      <c r="G603" s="231"/>
      <c r="H603" s="234">
        <v>30.864000000000001</v>
      </c>
      <c r="I603" s="235"/>
      <c r="J603" s="231"/>
      <c r="K603" s="231"/>
      <c r="L603" s="236"/>
      <c r="M603" s="237"/>
      <c r="N603" s="238"/>
      <c r="O603" s="238"/>
      <c r="P603" s="238"/>
      <c r="Q603" s="238"/>
      <c r="R603" s="238"/>
      <c r="S603" s="238"/>
      <c r="T603" s="239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40" t="s">
        <v>156</v>
      </c>
      <c r="AU603" s="240" t="s">
        <v>169</v>
      </c>
      <c r="AV603" s="14" t="s">
        <v>152</v>
      </c>
      <c r="AW603" s="14" t="s">
        <v>35</v>
      </c>
      <c r="AX603" s="14" t="s">
        <v>81</v>
      </c>
      <c r="AY603" s="240" t="s">
        <v>144</v>
      </c>
    </row>
    <row r="604" s="2" customFormat="1" ht="16.5" customHeight="1">
      <c r="A604" s="39"/>
      <c r="B604" s="40"/>
      <c r="C604" s="201" t="s">
        <v>707</v>
      </c>
      <c r="D604" s="201" t="s">
        <v>146</v>
      </c>
      <c r="E604" s="202" t="s">
        <v>708</v>
      </c>
      <c r="F604" s="203" t="s">
        <v>709</v>
      </c>
      <c r="G604" s="204" t="s">
        <v>149</v>
      </c>
      <c r="H604" s="205">
        <v>26.856000000000002</v>
      </c>
      <c r="I604" s="206"/>
      <c r="J604" s="207">
        <f>ROUND(I604*H604,2)</f>
        <v>0</v>
      </c>
      <c r="K604" s="203" t="s">
        <v>150</v>
      </c>
      <c r="L604" s="45"/>
      <c r="M604" s="208" t="s">
        <v>19</v>
      </c>
      <c r="N604" s="209" t="s">
        <v>45</v>
      </c>
      <c r="O604" s="85"/>
      <c r="P604" s="210">
        <f>O604*H604</f>
        <v>0</v>
      </c>
      <c r="Q604" s="210">
        <v>0.11169999999999999</v>
      </c>
      <c r="R604" s="210">
        <f>Q604*H604</f>
        <v>2.9998152</v>
      </c>
      <c r="S604" s="210">
        <v>0</v>
      </c>
      <c r="T604" s="211">
        <f>S604*H604</f>
        <v>0</v>
      </c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R604" s="212" t="s">
        <v>151</v>
      </c>
      <c r="AT604" s="212" t="s">
        <v>146</v>
      </c>
      <c r="AU604" s="212" t="s">
        <v>169</v>
      </c>
      <c r="AY604" s="18" t="s">
        <v>144</v>
      </c>
      <c r="BE604" s="213">
        <f>IF(N604="základní",J604,0)</f>
        <v>0</v>
      </c>
      <c r="BF604" s="213">
        <f>IF(N604="snížená",J604,0)</f>
        <v>0</v>
      </c>
      <c r="BG604" s="213">
        <f>IF(N604="zákl. přenesená",J604,0)</f>
        <v>0</v>
      </c>
      <c r="BH604" s="213">
        <f>IF(N604="sníž. přenesená",J604,0)</f>
        <v>0</v>
      </c>
      <c r="BI604" s="213">
        <f>IF(N604="nulová",J604,0)</f>
        <v>0</v>
      </c>
      <c r="BJ604" s="18" t="s">
        <v>152</v>
      </c>
      <c r="BK604" s="213">
        <f>ROUND(I604*H604,2)</f>
        <v>0</v>
      </c>
      <c r="BL604" s="18" t="s">
        <v>151</v>
      </c>
      <c r="BM604" s="212" t="s">
        <v>710</v>
      </c>
    </row>
    <row r="605" s="2" customFormat="1">
      <c r="A605" s="39"/>
      <c r="B605" s="40"/>
      <c r="C605" s="41"/>
      <c r="D605" s="214" t="s">
        <v>154</v>
      </c>
      <c r="E605" s="41"/>
      <c r="F605" s="215" t="s">
        <v>711</v>
      </c>
      <c r="G605" s="41"/>
      <c r="H605" s="41"/>
      <c r="I605" s="216"/>
      <c r="J605" s="41"/>
      <c r="K605" s="41"/>
      <c r="L605" s="45"/>
      <c r="M605" s="217"/>
      <c r="N605" s="218"/>
      <c r="O605" s="85"/>
      <c r="P605" s="85"/>
      <c r="Q605" s="85"/>
      <c r="R605" s="85"/>
      <c r="S605" s="85"/>
      <c r="T605" s="86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T605" s="18" t="s">
        <v>154</v>
      </c>
      <c r="AU605" s="18" t="s">
        <v>169</v>
      </c>
    </row>
    <row r="606" s="13" customFormat="1">
      <c r="A606" s="13"/>
      <c r="B606" s="219"/>
      <c r="C606" s="220"/>
      <c r="D606" s="221" t="s">
        <v>156</v>
      </c>
      <c r="E606" s="222" t="s">
        <v>19</v>
      </c>
      <c r="F606" s="223" t="s">
        <v>712</v>
      </c>
      <c r="G606" s="220"/>
      <c r="H606" s="222" t="s">
        <v>19</v>
      </c>
      <c r="I606" s="224"/>
      <c r="J606" s="220"/>
      <c r="K606" s="220"/>
      <c r="L606" s="225"/>
      <c r="M606" s="226"/>
      <c r="N606" s="227"/>
      <c r="O606" s="227"/>
      <c r="P606" s="227"/>
      <c r="Q606" s="227"/>
      <c r="R606" s="227"/>
      <c r="S606" s="227"/>
      <c r="T606" s="228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29" t="s">
        <v>156</v>
      </c>
      <c r="AU606" s="229" t="s">
        <v>169</v>
      </c>
      <c r="AV606" s="13" t="s">
        <v>81</v>
      </c>
      <c r="AW606" s="13" t="s">
        <v>35</v>
      </c>
      <c r="AX606" s="13" t="s">
        <v>73</v>
      </c>
      <c r="AY606" s="229" t="s">
        <v>144</v>
      </c>
    </row>
    <row r="607" s="14" customFormat="1">
      <c r="A607" s="14"/>
      <c r="B607" s="230"/>
      <c r="C607" s="231"/>
      <c r="D607" s="221" t="s">
        <v>156</v>
      </c>
      <c r="E607" s="232" t="s">
        <v>19</v>
      </c>
      <c r="F607" s="233" t="s">
        <v>713</v>
      </c>
      <c r="G607" s="231"/>
      <c r="H607" s="234">
        <v>26.856000000000002</v>
      </c>
      <c r="I607" s="235"/>
      <c r="J607" s="231"/>
      <c r="K607" s="231"/>
      <c r="L607" s="236"/>
      <c r="M607" s="237"/>
      <c r="N607" s="238"/>
      <c r="O607" s="238"/>
      <c r="P607" s="238"/>
      <c r="Q607" s="238"/>
      <c r="R607" s="238"/>
      <c r="S607" s="238"/>
      <c r="T607" s="239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0" t="s">
        <v>156</v>
      </c>
      <c r="AU607" s="240" t="s">
        <v>169</v>
      </c>
      <c r="AV607" s="14" t="s">
        <v>152</v>
      </c>
      <c r="AW607" s="14" t="s">
        <v>35</v>
      </c>
      <c r="AX607" s="14" t="s">
        <v>81</v>
      </c>
      <c r="AY607" s="240" t="s">
        <v>144</v>
      </c>
    </row>
    <row r="608" s="2" customFormat="1" ht="16.5" customHeight="1">
      <c r="A608" s="39"/>
      <c r="B608" s="40"/>
      <c r="C608" s="201" t="s">
        <v>714</v>
      </c>
      <c r="D608" s="201" t="s">
        <v>146</v>
      </c>
      <c r="E608" s="202" t="s">
        <v>715</v>
      </c>
      <c r="F608" s="203" t="s">
        <v>716</v>
      </c>
      <c r="G608" s="204" t="s">
        <v>149</v>
      </c>
      <c r="H608" s="205">
        <v>57.719999999999999</v>
      </c>
      <c r="I608" s="206"/>
      <c r="J608" s="207">
        <f>ROUND(I608*H608,2)</f>
        <v>0</v>
      </c>
      <c r="K608" s="203" t="s">
        <v>150</v>
      </c>
      <c r="L608" s="45"/>
      <c r="M608" s="208" t="s">
        <v>19</v>
      </c>
      <c r="N608" s="209" t="s">
        <v>45</v>
      </c>
      <c r="O608" s="85"/>
      <c r="P608" s="210">
        <f>O608*H608</f>
        <v>0</v>
      </c>
      <c r="Q608" s="210">
        <v>0.001</v>
      </c>
      <c r="R608" s="210">
        <f>Q608*H608</f>
        <v>0.05772</v>
      </c>
      <c r="S608" s="210">
        <v>0</v>
      </c>
      <c r="T608" s="211">
        <f>S608*H608</f>
        <v>0</v>
      </c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R608" s="212" t="s">
        <v>151</v>
      </c>
      <c r="AT608" s="212" t="s">
        <v>146</v>
      </c>
      <c r="AU608" s="212" t="s">
        <v>169</v>
      </c>
      <c r="AY608" s="18" t="s">
        <v>144</v>
      </c>
      <c r="BE608" s="213">
        <f>IF(N608="základní",J608,0)</f>
        <v>0</v>
      </c>
      <c r="BF608" s="213">
        <f>IF(N608="snížená",J608,0)</f>
        <v>0</v>
      </c>
      <c r="BG608" s="213">
        <f>IF(N608="zákl. přenesená",J608,0)</f>
        <v>0</v>
      </c>
      <c r="BH608" s="213">
        <f>IF(N608="sníž. přenesená",J608,0)</f>
        <v>0</v>
      </c>
      <c r="BI608" s="213">
        <f>IF(N608="nulová",J608,0)</f>
        <v>0</v>
      </c>
      <c r="BJ608" s="18" t="s">
        <v>152</v>
      </c>
      <c r="BK608" s="213">
        <f>ROUND(I608*H608,2)</f>
        <v>0</v>
      </c>
      <c r="BL608" s="18" t="s">
        <v>151</v>
      </c>
      <c r="BM608" s="212" t="s">
        <v>717</v>
      </c>
    </row>
    <row r="609" s="2" customFormat="1">
      <c r="A609" s="39"/>
      <c r="B609" s="40"/>
      <c r="C609" s="41"/>
      <c r="D609" s="214" t="s">
        <v>154</v>
      </c>
      <c r="E609" s="41"/>
      <c r="F609" s="215" t="s">
        <v>718</v>
      </c>
      <c r="G609" s="41"/>
      <c r="H609" s="41"/>
      <c r="I609" s="216"/>
      <c r="J609" s="41"/>
      <c r="K609" s="41"/>
      <c r="L609" s="45"/>
      <c r="M609" s="217"/>
      <c r="N609" s="218"/>
      <c r="O609" s="85"/>
      <c r="P609" s="85"/>
      <c r="Q609" s="85"/>
      <c r="R609" s="85"/>
      <c r="S609" s="85"/>
      <c r="T609" s="86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T609" s="18" t="s">
        <v>154</v>
      </c>
      <c r="AU609" s="18" t="s">
        <v>169</v>
      </c>
    </row>
    <row r="610" s="13" customFormat="1">
      <c r="A610" s="13"/>
      <c r="B610" s="219"/>
      <c r="C610" s="220"/>
      <c r="D610" s="221" t="s">
        <v>156</v>
      </c>
      <c r="E610" s="222" t="s">
        <v>19</v>
      </c>
      <c r="F610" s="223" t="s">
        <v>719</v>
      </c>
      <c r="G610" s="220"/>
      <c r="H610" s="222" t="s">
        <v>19</v>
      </c>
      <c r="I610" s="224"/>
      <c r="J610" s="220"/>
      <c r="K610" s="220"/>
      <c r="L610" s="225"/>
      <c r="M610" s="226"/>
      <c r="N610" s="227"/>
      <c r="O610" s="227"/>
      <c r="P610" s="227"/>
      <c r="Q610" s="227"/>
      <c r="R610" s="227"/>
      <c r="S610" s="227"/>
      <c r="T610" s="228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29" t="s">
        <v>156</v>
      </c>
      <c r="AU610" s="229" t="s">
        <v>169</v>
      </c>
      <c r="AV610" s="13" t="s">
        <v>81</v>
      </c>
      <c r="AW610" s="13" t="s">
        <v>35</v>
      </c>
      <c r="AX610" s="13" t="s">
        <v>73</v>
      </c>
      <c r="AY610" s="229" t="s">
        <v>144</v>
      </c>
    </row>
    <row r="611" s="14" customFormat="1">
      <c r="A611" s="14"/>
      <c r="B611" s="230"/>
      <c r="C611" s="231"/>
      <c r="D611" s="221" t="s">
        <v>156</v>
      </c>
      <c r="E611" s="232" t="s">
        <v>19</v>
      </c>
      <c r="F611" s="233" t="s">
        <v>720</v>
      </c>
      <c r="G611" s="231"/>
      <c r="H611" s="234">
        <v>57.719999999999999</v>
      </c>
      <c r="I611" s="235"/>
      <c r="J611" s="231"/>
      <c r="K611" s="231"/>
      <c r="L611" s="236"/>
      <c r="M611" s="237"/>
      <c r="N611" s="238"/>
      <c r="O611" s="238"/>
      <c r="P611" s="238"/>
      <c r="Q611" s="238"/>
      <c r="R611" s="238"/>
      <c r="S611" s="238"/>
      <c r="T611" s="239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40" t="s">
        <v>156</v>
      </c>
      <c r="AU611" s="240" t="s">
        <v>169</v>
      </c>
      <c r="AV611" s="14" t="s">
        <v>152</v>
      </c>
      <c r="AW611" s="14" t="s">
        <v>35</v>
      </c>
      <c r="AX611" s="14" t="s">
        <v>81</v>
      </c>
      <c r="AY611" s="240" t="s">
        <v>144</v>
      </c>
    </row>
    <row r="612" s="2" customFormat="1" ht="16.5" customHeight="1">
      <c r="A612" s="39"/>
      <c r="B612" s="40"/>
      <c r="C612" s="201" t="s">
        <v>721</v>
      </c>
      <c r="D612" s="201" t="s">
        <v>146</v>
      </c>
      <c r="E612" s="202" t="s">
        <v>722</v>
      </c>
      <c r="F612" s="203" t="s">
        <v>723</v>
      </c>
      <c r="G612" s="204" t="s">
        <v>149</v>
      </c>
      <c r="H612" s="205">
        <v>11.52</v>
      </c>
      <c r="I612" s="206"/>
      <c r="J612" s="207">
        <f>ROUND(I612*H612,2)</f>
        <v>0</v>
      </c>
      <c r="K612" s="203" t="s">
        <v>150</v>
      </c>
      <c r="L612" s="45"/>
      <c r="M612" s="208" t="s">
        <v>19</v>
      </c>
      <c r="N612" s="209" t="s">
        <v>45</v>
      </c>
      <c r="O612" s="85"/>
      <c r="P612" s="210">
        <f>O612*H612</f>
        <v>0</v>
      </c>
      <c r="Q612" s="210">
        <v>0.013520000000000001</v>
      </c>
      <c r="R612" s="210">
        <f>Q612*H612</f>
        <v>0.15575040000000001</v>
      </c>
      <c r="S612" s="210">
        <v>0</v>
      </c>
      <c r="T612" s="211">
        <f>S612*H612</f>
        <v>0</v>
      </c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R612" s="212" t="s">
        <v>151</v>
      </c>
      <c r="AT612" s="212" t="s">
        <v>146</v>
      </c>
      <c r="AU612" s="212" t="s">
        <v>169</v>
      </c>
      <c r="AY612" s="18" t="s">
        <v>144</v>
      </c>
      <c r="BE612" s="213">
        <f>IF(N612="základní",J612,0)</f>
        <v>0</v>
      </c>
      <c r="BF612" s="213">
        <f>IF(N612="snížená",J612,0)</f>
        <v>0</v>
      </c>
      <c r="BG612" s="213">
        <f>IF(N612="zákl. přenesená",J612,0)</f>
        <v>0</v>
      </c>
      <c r="BH612" s="213">
        <f>IF(N612="sníž. přenesená",J612,0)</f>
        <v>0</v>
      </c>
      <c r="BI612" s="213">
        <f>IF(N612="nulová",J612,0)</f>
        <v>0</v>
      </c>
      <c r="BJ612" s="18" t="s">
        <v>152</v>
      </c>
      <c r="BK612" s="213">
        <f>ROUND(I612*H612,2)</f>
        <v>0</v>
      </c>
      <c r="BL612" s="18" t="s">
        <v>151</v>
      </c>
      <c r="BM612" s="212" t="s">
        <v>724</v>
      </c>
    </row>
    <row r="613" s="2" customFormat="1">
      <c r="A613" s="39"/>
      <c r="B613" s="40"/>
      <c r="C613" s="41"/>
      <c r="D613" s="214" t="s">
        <v>154</v>
      </c>
      <c r="E613" s="41"/>
      <c r="F613" s="215" t="s">
        <v>725</v>
      </c>
      <c r="G613" s="41"/>
      <c r="H613" s="41"/>
      <c r="I613" s="216"/>
      <c r="J613" s="41"/>
      <c r="K613" s="41"/>
      <c r="L613" s="45"/>
      <c r="M613" s="217"/>
      <c r="N613" s="218"/>
      <c r="O613" s="85"/>
      <c r="P613" s="85"/>
      <c r="Q613" s="85"/>
      <c r="R613" s="85"/>
      <c r="S613" s="85"/>
      <c r="T613" s="86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T613" s="18" t="s">
        <v>154</v>
      </c>
      <c r="AU613" s="18" t="s">
        <v>169</v>
      </c>
    </row>
    <row r="614" s="13" customFormat="1">
      <c r="A614" s="13"/>
      <c r="B614" s="219"/>
      <c r="C614" s="220"/>
      <c r="D614" s="221" t="s">
        <v>156</v>
      </c>
      <c r="E614" s="222" t="s">
        <v>19</v>
      </c>
      <c r="F614" s="223" t="s">
        <v>719</v>
      </c>
      <c r="G614" s="220"/>
      <c r="H614" s="222" t="s">
        <v>19</v>
      </c>
      <c r="I614" s="224"/>
      <c r="J614" s="220"/>
      <c r="K614" s="220"/>
      <c r="L614" s="225"/>
      <c r="M614" s="226"/>
      <c r="N614" s="227"/>
      <c r="O614" s="227"/>
      <c r="P614" s="227"/>
      <c r="Q614" s="227"/>
      <c r="R614" s="227"/>
      <c r="S614" s="227"/>
      <c r="T614" s="228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29" t="s">
        <v>156</v>
      </c>
      <c r="AU614" s="229" t="s">
        <v>169</v>
      </c>
      <c r="AV614" s="13" t="s">
        <v>81</v>
      </c>
      <c r="AW614" s="13" t="s">
        <v>35</v>
      </c>
      <c r="AX614" s="13" t="s">
        <v>73</v>
      </c>
      <c r="AY614" s="229" t="s">
        <v>144</v>
      </c>
    </row>
    <row r="615" s="14" customFormat="1">
      <c r="A615" s="14"/>
      <c r="B615" s="230"/>
      <c r="C615" s="231"/>
      <c r="D615" s="221" t="s">
        <v>156</v>
      </c>
      <c r="E615" s="232" t="s">
        <v>19</v>
      </c>
      <c r="F615" s="233" t="s">
        <v>726</v>
      </c>
      <c r="G615" s="231"/>
      <c r="H615" s="234">
        <v>5.8879999999999999</v>
      </c>
      <c r="I615" s="235"/>
      <c r="J615" s="231"/>
      <c r="K615" s="231"/>
      <c r="L615" s="236"/>
      <c r="M615" s="237"/>
      <c r="N615" s="238"/>
      <c r="O615" s="238"/>
      <c r="P615" s="238"/>
      <c r="Q615" s="238"/>
      <c r="R615" s="238"/>
      <c r="S615" s="238"/>
      <c r="T615" s="239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40" t="s">
        <v>156</v>
      </c>
      <c r="AU615" s="240" t="s">
        <v>169</v>
      </c>
      <c r="AV615" s="14" t="s">
        <v>152</v>
      </c>
      <c r="AW615" s="14" t="s">
        <v>35</v>
      </c>
      <c r="AX615" s="14" t="s">
        <v>73</v>
      </c>
      <c r="AY615" s="240" t="s">
        <v>144</v>
      </c>
    </row>
    <row r="616" s="14" customFormat="1">
      <c r="A616" s="14"/>
      <c r="B616" s="230"/>
      <c r="C616" s="231"/>
      <c r="D616" s="221" t="s">
        <v>156</v>
      </c>
      <c r="E616" s="232" t="s">
        <v>19</v>
      </c>
      <c r="F616" s="233" t="s">
        <v>727</v>
      </c>
      <c r="G616" s="231"/>
      <c r="H616" s="234">
        <v>5.6319999999999997</v>
      </c>
      <c r="I616" s="235"/>
      <c r="J616" s="231"/>
      <c r="K616" s="231"/>
      <c r="L616" s="236"/>
      <c r="M616" s="237"/>
      <c r="N616" s="238"/>
      <c r="O616" s="238"/>
      <c r="P616" s="238"/>
      <c r="Q616" s="238"/>
      <c r="R616" s="238"/>
      <c r="S616" s="238"/>
      <c r="T616" s="239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40" t="s">
        <v>156</v>
      </c>
      <c r="AU616" s="240" t="s">
        <v>169</v>
      </c>
      <c r="AV616" s="14" t="s">
        <v>152</v>
      </c>
      <c r="AW616" s="14" t="s">
        <v>35</v>
      </c>
      <c r="AX616" s="14" t="s">
        <v>73</v>
      </c>
      <c r="AY616" s="240" t="s">
        <v>144</v>
      </c>
    </row>
    <row r="617" s="15" customFormat="1">
      <c r="A617" s="15"/>
      <c r="B617" s="241"/>
      <c r="C617" s="242"/>
      <c r="D617" s="221" t="s">
        <v>156</v>
      </c>
      <c r="E617" s="243" t="s">
        <v>19</v>
      </c>
      <c r="F617" s="244" t="s">
        <v>160</v>
      </c>
      <c r="G617" s="242"/>
      <c r="H617" s="245">
        <v>11.52</v>
      </c>
      <c r="I617" s="246"/>
      <c r="J617" s="242"/>
      <c r="K617" s="242"/>
      <c r="L617" s="247"/>
      <c r="M617" s="248"/>
      <c r="N617" s="249"/>
      <c r="O617" s="249"/>
      <c r="P617" s="249"/>
      <c r="Q617" s="249"/>
      <c r="R617" s="249"/>
      <c r="S617" s="249"/>
      <c r="T617" s="250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T617" s="251" t="s">
        <v>156</v>
      </c>
      <c r="AU617" s="251" t="s">
        <v>169</v>
      </c>
      <c r="AV617" s="15" t="s">
        <v>151</v>
      </c>
      <c r="AW617" s="15" t="s">
        <v>35</v>
      </c>
      <c r="AX617" s="15" t="s">
        <v>81</v>
      </c>
      <c r="AY617" s="251" t="s">
        <v>144</v>
      </c>
    </row>
    <row r="618" s="2" customFormat="1" ht="16.5" customHeight="1">
      <c r="A618" s="39"/>
      <c r="B618" s="40"/>
      <c r="C618" s="201" t="s">
        <v>728</v>
      </c>
      <c r="D618" s="201" t="s">
        <v>146</v>
      </c>
      <c r="E618" s="202" t="s">
        <v>729</v>
      </c>
      <c r="F618" s="203" t="s">
        <v>730</v>
      </c>
      <c r="G618" s="204" t="s">
        <v>149</v>
      </c>
      <c r="H618" s="205">
        <v>11.52</v>
      </c>
      <c r="I618" s="206"/>
      <c r="J618" s="207">
        <f>ROUND(I618*H618,2)</f>
        <v>0</v>
      </c>
      <c r="K618" s="203" t="s">
        <v>150</v>
      </c>
      <c r="L618" s="45"/>
      <c r="M618" s="208" t="s">
        <v>19</v>
      </c>
      <c r="N618" s="209" t="s">
        <v>45</v>
      </c>
      <c r="O618" s="85"/>
      <c r="P618" s="210">
        <f>O618*H618</f>
        <v>0</v>
      </c>
      <c r="Q618" s="210">
        <v>0</v>
      </c>
      <c r="R618" s="210">
        <f>Q618*H618</f>
        <v>0</v>
      </c>
      <c r="S618" s="210">
        <v>0</v>
      </c>
      <c r="T618" s="211">
        <f>S618*H618</f>
        <v>0</v>
      </c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R618" s="212" t="s">
        <v>151</v>
      </c>
      <c r="AT618" s="212" t="s">
        <v>146</v>
      </c>
      <c r="AU618" s="212" t="s">
        <v>169</v>
      </c>
      <c r="AY618" s="18" t="s">
        <v>144</v>
      </c>
      <c r="BE618" s="213">
        <f>IF(N618="základní",J618,0)</f>
        <v>0</v>
      </c>
      <c r="BF618" s="213">
        <f>IF(N618="snížená",J618,0)</f>
        <v>0</v>
      </c>
      <c r="BG618" s="213">
        <f>IF(N618="zákl. přenesená",J618,0)</f>
        <v>0</v>
      </c>
      <c r="BH618" s="213">
        <f>IF(N618="sníž. přenesená",J618,0)</f>
        <v>0</v>
      </c>
      <c r="BI618" s="213">
        <f>IF(N618="nulová",J618,0)</f>
        <v>0</v>
      </c>
      <c r="BJ618" s="18" t="s">
        <v>152</v>
      </c>
      <c r="BK618" s="213">
        <f>ROUND(I618*H618,2)</f>
        <v>0</v>
      </c>
      <c r="BL618" s="18" t="s">
        <v>151</v>
      </c>
      <c r="BM618" s="212" t="s">
        <v>731</v>
      </c>
    </row>
    <row r="619" s="2" customFormat="1">
      <c r="A619" s="39"/>
      <c r="B619" s="40"/>
      <c r="C619" s="41"/>
      <c r="D619" s="214" t="s">
        <v>154</v>
      </c>
      <c r="E619" s="41"/>
      <c r="F619" s="215" t="s">
        <v>732</v>
      </c>
      <c r="G619" s="41"/>
      <c r="H619" s="41"/>
      <c r="I619" s="216"/>
      <c r="J619" s="41"/>
      <c r="K619" s="41"/>
      <c r="L619" s="45"/>
      <c r="M619" s="217"/>
      <c r="N619" s="218"/>
      <c r="O619" s="85"/>
      <c r="P619" s="85"/>
      <c r="Q619" s="85"/>
      <c r="R619" s="85"/>
      <c r="S619" s="85"/>
      <c r="T619" s="86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154</v>
      </c>
      <c r="AU619" s="18" t="s">
        <v>169</v>
      </c>
    </row>
    <row r="620" s="2" customFormat="1" ht="16.5" customHeight="1">
      <c r="A620" s="39"/>
      <c r="B620" s="40"/>
      <c r="C620" s="201" t="s">
        <v>733</v>
      </c>
      <c r="D620" s="201" t="s">
        <v>146</v>
      </c>
      <c r="E620" s="202" t="s">
        <v>734</v>
      </c>
      <c r="F620" s="203" t="s">
        <v>735</v>
      </c>
      <c r="G620" s="204" t="s">
        <v>197</v>
      </c>
      <c r="H620" s="205">
        <v>0.053999999999999999</v>
      </c>
      <c r="I620" s="206"/>
      <c r="J620" s="207">
        <f>ROUND(I620*H620,2)</f>
        <v>0</v>
      </c>
      <c r="K620" s="203" t="s">
        <v>150</v>
      </c>
      <c r="L620" s="45"/>
      <c r="M620" s="208" t="s">
        <v>19</v>
      </c>
      <c r="N620" s="209" t="s">
        <v>45</v>
      </c>
      <c r="O620" s="85"/>
      <c r="P620" s="210">
        <f>O620*H620</f>
        <v>0</v>
      </c>
      <c r="Q620" s="210">
        <v>1.0416099999999999</v>
      </c>
      <c r="R620" s="210">
        <f>Q620*H620</f>
        <v>0.056246939999999995</v>
      </c>
      <c r="S620" s="210">
        <v>0</v>
      </c>
      <c r="T620" s="211">
        <f>S620*H620</f>
        <v>0</v>
      </c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R620" s="212" t="s">
        <v>151</v>
      </c>
      <c r="AT620" s="212" t="s">
        <v>146</v>
      </c>
      <c r="AU620" s="212" t="s">
        <v>169</v>
      </c>
      <c r="AY620" s="18" t="s">
        <v>144</v>
      </c>
      <c r="BE620" s="213">
        <f>IF(N620="základní",J620,0)</f>
        <v>0</v>
      </c>
      <c r="BF620" s="213">
        <f>IF(N620="snížená",J620,0)</f>
        <v>0</v>
      </c>
      <c r="BG620" s="213">
        <f>IF(N620="zákl. přenesená",J620,0)</f>
        <v>0</v>
      </c>
      <c r="BH620" s="213">
        <f>IF(N620="sníž. přenesená",J620,0)</f>
        <v>0</v>
      </c>
      <c r="BI620" s="213">
        <f>IF(N620="nulová",J620,0)</f>
        <v>0</v>
      </c>
      <c r="BJ620" s="18" t="s">
        <v>152</v>
      </c>
      <c r="BK620" s="213">
        <f>ROUND(I620*H620,2)</f>
        <v>0</v>
      </c>
      <c r="BL620" s="18" t="s">
        <v>151</v>
      </c>
      <c r="BM620" s="212" t="s">
        <v>736</v>
      </c>
    </row>
    <row r="621" s="2" customFormat="1">
      <c r="A621" s="39"/>
      <c r="B621" s="40"/>
      <c r="C621" s="41"/>
      <c r="D621" s="214" t="s">
        <v>154</v>
      </c>
      <c r="E621" s="41"/>
      <c r="F621" s="215" t="s">
        <v>737</v>
      </c>
      <c r="G621" s="41"/>
      <c r="H621" s="41"/>
      <c r="I621" s="216"/>
      <c r="J621" s="41"/>
      <c r="K621" s="41"/>
      <c r="L621" s="45"/>
      <c r="M621" s="217"/>
      <c r="N621" s="218"/>
      <c r="O621" s="85"/>
      <c r="P621" s="85"/>
      <c r="Q621" s="85"/>
      <c r="R621" s="85"/>
      <c r="S621" s="85"/>
      <c r="T621" s="86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T621" s="18" t="s">
        <v>154</v>
      </c>
      <c r="AU621" s="18" t="s">
        <v>169</v>
      </c>
    </row>
    <row r="622" s="13" customFormat="1">
      <c r="A622" s="13"/>
      <c r="B622" s="219"/>
      <c r="C622" s="220"/>
      <c r="D622" s="221" t="s">
        <v>156</v>
      </c>
      <c r="E622" s="222" t="s">
        <v>19</v>
      </c>
      <c r="F622" s="223" t="s">
        <v>738</v>
      </c>
      <c r="G622" s="220"/>
      <c r="H622" s="222" t="s">
        <v>19</v>
      </c>
      <c r="I622" s="224"/>
      <c r="J622" s="220"/>
      <c r="K622" s="220"/>
      <c r="L622" s="225"/>
      <c r="M622" s="226"/>
      <c r="N622" s="227"/>
      <c r="O622" s="227"/>
      <c r="P622" s="227"/>
      <c r="Q622" s="227"/>
      <c r="R622" s="227"/>
      <c r="S622" s="227"/>
      <c r="T622" s="228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29" t="s">
        <v>156</v>
      </c>
      <c r="AU622" s="229" t="s">
        <v>169</v>
      </c>
      <c r="AV622" s="13" t="s">
        <v>81</v>
      </c>
      <c r="AW622" s="13" t="s">
        <v>35</v>
      </c>
      <c r="AX622" s="13" t="s">
        <v>73</v>
      </c>
      <c r="AY622" s="229" t="s">
        <v>144</v>
      </c>
    </row>
    <row r="623" s="13" customFormat="1">
      <c r="A623" s="13"/>
      <c r="B623" s="219"/>
      <c r="C623" s="220"/>
      <c r="D623" s="221" t="s">
        <v>156</v>
      </c>
      <c r="E623" s="222" t="s">
        <v>19</v>
      </c>
      <c r="F623" s="223" t="s">
        <v>739</v>
      </c>
      <c r="G623" s="220"/>
      <c r="H623" s="222" t="s">
        <v>19</v>
      </c>
      <c r="I623" s="224"/>
      <c r="J623" s="220"/>
      <c r="K623" s="220"/>
      <c r="L623" s="225"/>
      <c r="M623" s="226"/>
      <c r="N623" s="227"/>
      <c r="O623" s="227"/>
      <c r="P623" s="227"/>
      <c r="Q623" s="227"/>
      <c r="R623" s="227"/>
      <c r="S623" s="227"/>
      <c r="T623" s="228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29" t="s">
        <v>156</v>
      </c>
      <c r="AU623" s="229" t="s">
        <v>169</v>
      </c>
      <c r="AV623" s="13" t="s">
        <v>81</v>
      </c>
      <c r="AW623" s="13" t="s">
        <v>35</v>
      </c>
      <c r="AX623" s="13" t="s">
        <v>73</v>
      </c>
      <c r="AY623" s="229" t="s">
        <v>144</v>
      </c>
    </row>
    <row r="624" s="14" customFormat="1">
      <c r="A624" s="14"/>
      <c r="B624" s="230"/>
      <c r="C624" s="231"/>
      <c r="D624" s="221" t="s">
        <v>156</v>
      </c>
      <c r="E624" s="232" t="s">
        <v>19</v>
      </c>
      <c r="F624" s="233" t="s">
        <v>740</v>
      </c>
      <c r="G624" s="231"/>
      <c r="H624" s="234">
        <v>0.043999999999999997</v>
      </c>
      <c r="I624" s="235"/>
      <c r="J624" s="231"/>
      <c r="K624" s="231"/>
      <c r="L624" s="236"/>
      <c r="M624" s="237"/>
      <c r="N624" s="238"/>
      <c r="O624" s="238"/>
      <c r="P624" s="238"/>
      <c r="Q624" s="238"/>
      <c r="R624" s="238"/>
      <c r="S624" s="238"/>
      <c r="T624" s="239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40" t="s">
        <v>156</v>
      </c>
      <c r="AU624" s="240" t="s">
        <v>169</v>
      </c>
      <c r="AV624" s="14" t="s">
        <v>152</v>
      </c>
      <c r="AW624" s="14" t="s">
        <v>35</v>
      </c>
      <c r="AX624" s="14" t="s">
        <v>73</v>
      </c>
      <c r="AY624" s="240" t="s">
        <v>144</v>
      </c>
    </row>
    <row r="625" s="13" customFormat="1">
      <c r="A625" s="13"/>
      <c r="B625" s="219"/>
      <c r="C625" s="220"/>
      <c r="D625" s="221" t="s">
        <v>156</v>
      </c>
      <c r="E625" s="222" t="s">
        <v>19</v>
      </c>
      <c r="F625" s="223" t="s">
        <v>741</v>
      </c>
      <c r="G625" s="220"/>
      <c r="H625" s="222" t="s">
        <v>19</v>
      </c>
      <c r="I625" s="224"/>
      <c r="J625" s="220"/>
      <c r="K625" s="220"/>
      <c r="L625" s="225"/>
      <c r="M625" s="226"/>
      <c r="N625" s="227"/>
      <c r="O625" s="227"/>
      <c r="P625" s="227"/>
      <c r="Q625" s="227"/>
      <c r="R625" s="227"/>
      <c r="S625" s="227"/>
      <c r="T625" s="228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29" t="s">
        <v>156</v>
      </c>
      <c r="AU625" s="229" t="s">
        <v>169</v>
      </c>
      <c r="AV625" s="13" t="s">
        <v>81</v>
      </c>
      <c r="AW625" s="13" t="s">
        <v>35</v>
      </c>
      <c r="AX625" s="13" t="s">
        <v>73</v>
      </c>
      <c r="AY625" s="229" t="s">
        <v>144</v>
      </c>
    </row>
    <row r="626" s="14" customFormat="1">
      <c r="A626" s="14"/>
      <c r="B626" s="230"/>
      <c r="C626" s="231"/>
      <c r="D626" s="221" t="s">
        <v>156</v>
      </c>
      <c r="E626" s="232" t="s">
        <v>19</v>
      </c>
      <c r="F626" s="233" t="s">
        <v>742</v>
      </c>
      <c r="G626" s="231"/>
      <c r="H626" s="234">
        <v>0.01</v>
      </c>
      <c r="I626" s="235"/>
      <c r="J626" s="231"/>
      <c r="K626" s="231"/>
      <c r="L626" s="236"/>
      <c r="M626" s="237"/>
      <c r="N626" s="238"/>
      <c r="O626" s="238"/>
      <c r="P626" s="238"/>
      <c r="Q626" s="238"/>
      <c r="R626" s="238"/>
      <c r="S626" s="238"/>
      <c r="T626" s="239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40" t="s">
        <v>156</v>
      </c>
      <c r="AU626" s="240" t="s">
        <v>169</v>
      </c>
      <c r="AV626" s="14" t="s">
        <v>152</v>
      </c>
      <c r="AW626" s="14" t="s">
        <v>35</v>
      </c>
      <c r="AX626" s="14" t="s">
        <v>73</v>
      </c>
      <c r="AY626" s="240" t="s">
        <v>144</v>
      </c>
    </row>
    <row r="627" s="15" customFormat="1">
      <c r="A627" s="15"/>
      <c r="B627" s="241"/>
      <c r="C627" s="242"/>
      <c r="D627" s="221" t="s">
        <v>156</v>
      </c>
      <c r="E627" s="243" t="s">
        <v>19</v>
      </c>
      <c r="F627" s="244" t="s">
        <v>160</v>
      </c>
      <c r="G627" s="242"/>
      <c r="H627" s="245">
        <v>0.053999999999999999</v>
      </c>
      <c r="I627" s="246"/>
      <c r="J627" s="242"/>
      <c r="K627" s="242"/>
      <c r="L627" s="247"/>
      <c r="M627" s="248"/>
      <c r="N627" s="249"/>
      <c r="O627" s="249"/>
      <c r="P627" s="249"/>
      <c r="Q627" s="249"/>
      <c r="R627" s="249"/>
      <c r="S627" s="249"/>
      <c r="T627" s="250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51" t="s">
        <v>156</v>
      </c>
      <c r="AU627" s="251" t="s">
        <v>169</v>
      </c>
      <c r="AV627" s="15" t="s">
        <v>151</v>
      </c>
      <c r="AW627" s="15" t="s">
        <v>35</v>
      </c>
      <c r="AX627" s="15" t="s">
        <v>81</v>
      </c>
      <c r="AY627" s="251" t="s">
        <v>144</v>
      </c>
    </row>
    <row r="628" s="2" customFormat="1" ht="16.5" customHeight="1">
      <c r="A628" s="39"/>
      <c r="B628" s="40"/>
      <c r="C628" s="201" t="s">
        <v>743</v>
      </c>
      <c r="D628" s="201" t="s">
        <v>146</v>
      </c>
      <c r="E628" s="202" t="s">
        <v>744</v>
      </c>
      <c r="F628" s="203" t="s">
        <v>745</v>
      </c>
      <c r="G628" s="204" t="s">
        <v>197</v>
      </c>
      <c r="H628" s="205">
        <v>0.32000000000000001</v>
      </c>
      <c r="I628" s="206"/>
      <c r="J628" s="207">
        <f>ROUND(I628*H628,2)</f>
        <v>0</v>
      </c>
      <c r="K628" s="203" t="s">
        <v>150</v>
      </c>
      <c r="L628" s="45"/>
      <c r="M628" s="208" t="s">
        <v>19</v>
      </c>
      <c r="N628" s="209" t="s">
        <v>45</v>
      </c>
      <c r="O628" s="85"/>
      <c r="P628" s="210">
        <f>O628*H628</f>
        <v>0</v>
      </c>
      <c r="Q628" s="210">
        <v>1.06277</v>
      </c>
      <c r="R628" s="210">
        <f>Q628*H628</f>
        <v>0.34008640000000001</v>
      </c>
      <c r="S628" s="210">
        <v>0</v>
      </c>
      <c r="T628" s="211">
        <f>S628*H628</f>
        <v>0</v>
      </c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R628" s="212" t="s">
        <v>151</v>
      </c>
      <c r="AT628" s="212" t="s">
        <v>146</v>
      </c>
      <c r="AU628" s="212" t="s">
        <v>169</v>
      </c>
      <c r="AY628" s="18" t="s">
        <v>144</v>
      </c>
      <c r="BE628" s="213">
        <f>IF(N628="základní",J628,0)</f>
        <v>0</v>
      </c>
      <c r="BF628" s="213">
        <f>IF(N628="snížená",J628,0)</f>
        <v>0</v>
      </c>
      <c r="BG628" s="213">
        <f>IF(N628="zákl. přenesená",J628,0)</f>
        <v>0</v>
      </c>
      <c r="BH628" s="213">
        <f>IF(N628="sníž. přenesená",J628,0)</f>
        <v>0</v>
      </c>
      <c r="BI628" s="213">
        <f>IF(N628="nulová",J628,0)</f>
        <v>0</v>
      </c>
      <c r="BJ628" s="18" t="s">
        <v>152</v>
      </c>
      <c r="BK628" s="213">
        <f>ROUND(I628*H628,2)</f>
        <v>0</v>
      </c>
      <c r="BL628" s="18" t="s">
        <v>151</v>
      </c>
      <c r="BM628" s="212" t="s">
        <v>746</v>
      </c>
    </row>
    <row r="629" s="2" customFormat="1">
      <c r="A629" s="39"/>
      <c r="B629" s="40"/>
      <c r="C629" s="41"/>
      <c r="D629" s="214" t="s">
        <v>154</v>
      </c>
      <c r="E629" s="41"/>
      <c r="F629" s="215" t="s">
        <v>747</v>
      </c>
      <c r="G629" s="41"/>
      <c r="H629" s="41"/>
      <c r="I629" s="216"/>
      <c r="J629" s="41"/>
      <c r="K629" s="41"/>
      <c r="L629" s="45"/>
      <c r="M629" s="217"/>
      <c r="N629" s="218"/>
      <c r="O629" s="85"/>
      <c r="P629" s="85"/>
      <c r="Q629" s="85"/>
      <c r="R629" s="85"/>
      <c r="S629" s="85"/>
      <c r="T629" s="86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T629" s="18" t="s">
        <v>154</v>
      </c>
      <c r="AU629" s="18" t="s">
        <v>169</v>
      </c>
    </row>
    <row r="630" s="13" customFormat="1">
      <c r="A630" s="13"/>
      <c r="B630" s="219"/>
      <c r="C630" s="220"/>
      <c r="D630" s="221" t="s">
        <v>156</v>
      </c>
      <c r="E630" s="222" t="s">
        <v>19</v>
      </c>
      <c r="F630" s="223" t="s">
        <v>719</v>
      </c>
      <c r="G630" s="220"/>
      <c r="H630" s="222" t="s">
        <v>19</v>
      </c>
      <c r="I630" s="224"/>
      <c r="J630" s="220"/>
      <c r="K630" s="220"/>
      <c r="L630" s="225"/>
      <c r="M630" s="226"/>
      <c r="N630" s="227"/>
      <c r="O630" s="227"/>
      <c r="P630" s="227"/>
      <c r="Q630" s="227"/>
      <c r="R630" s="227"/>
      <c r="S630" s="227"/>
      <c r="T630" s="228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29" t="s">
        <v>156</v>
      </c>
      <c r="AU630" s="229" t="s">
        <v>169</v>
      </c>
      <c r="AV630" s="13" t="s">
        <v>81</v>
      </c>
      <c r="AW630" s="13" t="s">
        <v>35</v>
      </c>
      <c r="AX630" s="13" t="s">
        <v>73</v>
      </c>
      <c r="AY630" s="229" t="s">
        <v>144</v>
      </c>
    </row>
    <row r="631" s="13" customFormat="1">
      <c r="A631" s="13"/>
      <c r="B631" s="219"/>
      <c r="C631" s="220"/>
      <c r="D631" s="221" t="s">
        <v>156</v>
      </c>
      <c r="E631" s="222" t="s">
        <v>19</v>
      </c>
      <c r="F631" s="223" t="s">
        <v>748</v>
      </c>
      <c r="G631" s="220"/>
      <c r="H631" s="222" t="s">
        <v>19</v>
      </c>
      <c r="I631" s="224"/>
      <c r="J631" s="220"/>
      <c r="K631" s="220"/>
      <c r="L631" s="225"/>
      <c r="M631" s="226"/>
      <c r="N631" s="227"/>
      <c r="O631" s="227"/>
      <c r="P631" s="227"/>
      <c r="Q631" s="227"/>
      <c r="R631" s="227"/>
      <c r="S631" s="227"/>
      <c r="T631" s="228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29" t="s">
        <v>156</v>
      </c>
      <c r="AU631" s="229" t="s">
        <v>169</v>
      </c>
      <c r="AV631" s="13" t="s">
        <v>81</v>
      </c>
      <c r="AW631" s="13" t="s">
        <v>35</v>
      </c>
      <c r="AX631" s="13" t="s">
        <v>73</v>
      </c>
      <c r="AY631" s="229" t="s">
        <v>144</v>
      </c>
    </row>
    <row r="632" s="14" customFormat="1">
      <c r="A632" s="14"/>
      <c r="B632" s="230"/>
      <c r="C632" s="231"/>
      <c r="D632" s="221" t="s">
        <v>156</v>
      </c>
      <c r="E632" s="232" t="s">
        <v>19</v>
      </c>
      <c r="F632" s="233" t="s">
        <v>749</v>
      </c>
      <c r="G632" s="231"/>
      <c r="H632" s="234">
        <v>0.17100000000000001</v>
      </c>
      <c r="I632" s="235"/>
      <c r="J632" s="231"/>
      <c r="K632" s="231"/>
      <c r="L632" s="236"/>
      <c r="M632" s="237"/>
      <c r="N632" s="238"/>
      <c r="O632" s="238"/>
      <c r="P632" s="238"/>
      <c r="Q632" s="238"/>
      <c r="R632" s="238"/>
      <c r="S632" s="238"/>
      <c r="T632" s="239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40" t="s">
        <v>156</v>
      </c>
      <c r="AU632" s="240" t="s">
        <v>169</v>
      </c>
      <c r="AV632" s="14" t="s">
        <v>152</v>
      </c>
      <c r="AW632" s="14" t="s">
        <v>35</v>
      </c>
      <c r="AX632" s="14" t="s">
        <v>73</v>
      </c>
      <c r="AY632" s="240" t="s">
        <v>144</v>
      </c>
    </row>
    <row r="633" s="14" customFormat="1">
      <c r="A633" s="14"/>
      <c r="B633" s="230"/>
      <c r="C633" s="231"/>
      <c r="D633" s="221" t="s">
        <v>156</v>
      </c>
      <c r="E633" s="232" t="s">
        <v>19</v>
      </c>
      <c r="F633" s="233" t="s">
        <v>750</v>
      </c>
      <c r="G633" s="231"/>
      <c r="H633" s="234">
        <v>0.14899999999999999</v>
      </c>
      <c r="I633" s="235"/>
      <c r="J633" s="231"/>
      <c r="K633" s="231"/>
      <c r="L633" s="236"/>
      <c r="M633" s="237"/>
      <c r="N633" s="238"/>
      <c r="O633" s="238"/>
      <c r="P633" s="238"/>
      <c r="Q633" s="238"/>
      <c r="R633" s="238"/>
      <c r="S633" s="238"/>
      <c r="T633" s="239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40" t="s">
        <v>156</v>
      </c>
      <c r="AU633" s="240" t="s">
        <v>169</v>
      </c>
      <c r="AV633" s="14" t="s">
        <v>152</v>
      </c>
      <c r="AW633" s="14" t="s">
        <v>35</v>
      </c>
      <c r="AX633" s="14" t="s">
        <v>73</v>
      </c>
      <c r="AY633" s="240" t="s">
        <v>144</v>
      </c>
    </row>
    <row r="634" s="15" customFormat="1">
      <c r="A634" s="15"/>
      <c r="B634" s="241"/>
      <c r="C634" s="242"/>
      <c r="D634" s="221" t="s">
        <v>156</v>
      </c>
      <c r="E634" s="243" t="s">
        <v>19</v>
      </c>
      <c r="F634" s="244" t="s">
        <v>160</v>
      </c>
      <c r="G634" s="242"/>
      <c r="H634" s="245">
        <v>0.32000000000000001</v>
      </c>
      <c r="I634" s="246"/>
      <c r="J634" s="242"/>
      <c r="K634" s="242"/>
      <c r="L634" s="247"/>
      <c r="M634" s="248"/>
      <c r="N634" s="249"/>
      <c r="O634" s="249"/>
      <c r="P634" s="249"/>
      <c r="Q634" s="249"/>
      <c r="R634" s="249"/>
      <c r="S634" s="249"/>
      <c r="T634" s="250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T634" s="251" t="s">
        <v>156</v>
      </c>
      <c r="AU634" s="251" t="s">
        <v>169</v>
      </c>
      <c r="AV634" s="15" t="s">
        <v>151</v>
      </c>
      <c r="AW634" s="15" t="s">
        <v>35</v>
      </c>
      <c r="AX634" s="15" t="s">
        <v>81</v>
      </c>
      <c r="AY634" s="251" t="s">
        <v>144</v>
      </c>
    </row>
    <row r="635" s="12" customFormat="1" ht="20.88" customHeight="1">
      <c r="A635" s="12"/>
      <c r="B635" s="185"/>
      <c r="C635" s="186"/>
      <c r="D635" s="187" t="s">
        <v>72</v>
      </c>
      <c r="E635" s="199" t="s">
        <v>583</v>
      </c>
      <c r="F635" s="199" t="s">
        <v>751</v>
      </c>
      <c r="G635" s="186"/>
      <c r="H635" s="186"/>
      <c r="I635" s="189"/>
      <c r="J635" s="200">
        <f>BK635</f>
        <v>0</v>
      </c>
      <c r="K635" s="186"/>
      <c r="L635" s="191"/>
      <c r="M635" s="192"/>
      <c r="N635" s="193"/>
      <c r="O635" s="193"/>
      <c r="P635" s="194">
        <f>SUM(P636:P646)</f>
        <v>0</v>
      </c>
      <c r="Q635" s="193"/>
      <c r="R635" s="194">
        <f>SUM(R636:R646)</f>
        <v>0.037440000000000001</v>
      </c>
      <c r="S635" s="193"/>
      <c r="T635" s="195">
        <f>SUM(T636:T646)</f>
        <v>0</v>
      </c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R635" s="196" t="s">
        <v>81</v>
      </c>
      <c r="AT635" s="197" t="s">
        <v>72</v>
      </c>
      <c r="AU635" s="197" t="s">
        <v>152</v>
      </c>
      <c r="AY635" s="196" t="s">
        <v>144</v>
      </c>
      <c r="BK635" s="198">
        <f>SUM(BK636:BK646)</f>
        <v>0</v>
      </c>
    </row>
    <row r="636" s="2" customFormat="1" ht="16.5" customHeight="1">
      <c r="A636" s="39"/>
      <c r="B636" s="40"/>
      <c r="C636" s="201" t="s">
        <v>752</v>
      </c>
      <c r="D636" s="201" t="s">
        <v>146</v>
      </c>
      <c r="E636" s="202" t="s">
        <v>753</v>
      </c>
      <c r="F636" s="203" t="s">
        <v>754</v>
      </c>
      <c r="G636" s="204" t="s">
        <v>250</v>
      </c>
      <c r="H636" s="205">
        <v>48</v>
      </c>
      <c r="I636" s="206"/>
      <c r="J636" s="207">
        <f>ROUND(I636*H636,2)</f>
        <v>0</v>
      </c>
      <c r="K636" s="203" t="s">
        <v>150</v>
      </c>
      <c r="L636" s="45"/>
      <c r="M636" s="208" t="s">
        <v>19</v>
      </c>
      <c r="N636" s="209" t="s">
        <v>45</v>
      </c>
      <c r="O636" s="85"/>
      <c r="P636" s="210">
        <f>O636*H636</f>
        <v>0</v>
      </c>
      <c r="Q636" s="210">
        <v>0</v>
      </c>
      <c r="R636" s="210">
        <f>Q636*H636</f>
        <v>0</v>
      </c>
      <c r="S636" s="210">
        <v>0</v>
      </c>
      <c r="T636" s="211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12" t="s">
        <v>151</v>
      </c>
      <c r="AT636" s="212" t="s">
        <v>146</v>
      </c>
      <c r="AU636" s="212" t="s">
        <v>169</v>
      </c>
      <c r="AY636" s="18" t="s">
        <v>144</v>
      </c>
      <c r="BE636" s="213">
        <f>IF(N636="základní",J636,0)</f>
        <v>0</v>
      </c>
      <c r="BF636" s="213">
        <f>IF(N636="snížená",J636,0)</f>
        <v>0</v>
      </c>
      <c r="BG636" s="213">
        <f>IF(N636="zákl. přenesená",J636,0)</f>
        <v>0</v>
      </c>
      <c r="BH636" s="213">
        <f>IF(N636="sníž. přenesená",J636,0)</f>
        <v>0</v>
      </c>
      <c r="BI636" s="213">
        <f>IF(N636="nulová",J636,0)</f>
        <v>0</v>
      </c>
      <c r="BJ636" s="18" t="s">
        <v>152</v>
      </c>
      <c r="BK636" s="213">
        <f>ROUND(I636*H636,2)</f>
        <v>0</v>
      </c>
      <c r="BL636" s="18" t="s">
        <v>151</v>
      </c>
      <c r="BM636" s="212" t="s">
        <v>755</v>
      </c>
    </row>
    <row r="637" s="2" customFormat="1">
      <c r="A637" s="39"/>
      <c r="B637" s="40"/>
      <c r="C637" s="41"/>
      <c r="D637" s="214" t="s">
        <v>154</v>
      </c>
      <c r="E637" s="41"/>
      <c r="F637" s="215" t="s">
        <v>756</v>
      </c>
      <c r="G637" s="41"/>
      <c r="H637" s="41"/>
      <c r="I637" s="216"/>
      <c r="J637" s="41"/>
      <c r="K637" s="41"/>
      <c r="L637" s="45"/>
      <c r="M637" s="217"/>
      <c r="N637" s="218"/>
      <c r="O637" s="85"/>
      <c r="P637" s="85"/>
      <c r="Q637" s="85"/>
      <c r="R637" s="85"/>
      <c r="S637" s="85"/>
      <c r="T637" s="86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T637" s="18" t="s">
        <v>154</v>
      </c>
      <c r="AU637" s="18" t="s">
        <v>169</v>
      </c>
    </row>
    <row r="638" s="13" customFormat="1">
      <c r="A638" s="13"/>
      <c r="B638" s="219"/>
      <c r="C638" s="220"/>
      <c r="D638" s="221" t="s">
        <v>156</v>
      </c>
      <c r="E638" s="222" t="s">
        <v>19</v>
      </c>
      <c r="F638" s="223" t="s">
        <v>757</v>
      </c>
      <c r="G638" s="220"/>
      <c r="H638" s="222" t="s">
        <v>19</v>
      </c>
      <c r="I638" s="224"/>
      <c r="J638" s="220"/>
      <c r="K638" s="220"/>
      <c r="L638" s="225"/>
      <c r="M638" s="226"/>
      <c r="N638" s="227"/>
      <c r="O638" s="227"/>
      <c r="P638" s="227"/>
      <c r="Q638" s="227"/>
      <c r="R638" s="227"/>
      <c r="S638" s="227"/>
      <c r="T638" s="228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29" t="s">
        <v>156</v>
      </c>
      <c r="AU638" s="229" t="s">
        <v>169</v>
      </c>
      <c r="AV638" s="13" t="s">
        <v>81</v>
      </c>
      <c r="AW638" s="13" t="s">
        <v>35</v>
      </c>
      <c r="AX638" s="13" t="s">
        <v>73</v>
      </c>
      <c r="AY638" s="229" t="s">
        <v>144</v>
      </c>
    </row>
    <row r="639" s="14" customFormat="1">
      <c r="A639" s="14"/>
      <c r="B639" s="230"/>
      <c r="C639" s="231"/>
      <c r="D639" s="221" t="s">
        <v>156</v>
      </c>
      <c r="E639" s="232" t="s">
        <v>19</v>
      </c>
      <c r="F639" s="233" t="s">
        <v>488</v>
      </c>
      <c r="G639" s="231"/>
      <c r="H639" s="234">
        <v>48</v>
      </c>
      <c r="I639" s="235"/>
      <c r="J639" s="231"/>
      <c r="K639" s="231"/>
      <c r="L639" s="236"/>
      <c r="M639" s="237"/>
      <c r="N639" s="238"/>
      <c r="O639" s="238"/>
      <c r="P639" s="238"/>
      <c r="Q639" s="238"/>
      <c r="R639" s="238"/>
      <c r="S639" s="238"/>
      <c r="T639" s="239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40" t="s">
        <v>156</v>
      </c>
      <c r="AU639" s="240" t="s">
        <v>169</v>
      </c>
      <c r="AV639" s="14" t="s">
        <v>152</v>
      </c>
      <c r="AW639" s="14" t="s">
        <v>35</v>
      </c>
      <c r="AX639" s="14" t="s">
        <v>81</v>
      </c>
      <c r="AY639" s="240" t="s">
        <v>144</v>
      </c>
    </row>
    <row r="640" s="2" customFormat="1" ht="16.5" customHeight="1">
      <c r="A640" s="39"/>
      <c r="B640" s="40"/>
      <c r="C640" s="253" t="s">
        <v>758</v>
      </c>
      <c r="D640" s="253" t="s">
        <v>209</v>
      </c>
      <c r="E640" s="254" t="s">
        <v>759</v>
      </c>
      <c r="F640" s="255" t="s">
        <v>760</v>
      </c>
      <c r="G640" s="256" t="s">
        <v>250</v>
      </c>
      <c r="H640" s="257">
        <v>48</v>
      </c>
      <c r="I640" s="258"/>
      <c r="J640" s="259">
        <f>ROUND(I640*H640,2)</f>
        <v>0</v>
      </c>
      <c r="K640" s="255" t="s">
        <v>150</v>
      </c>
      <c r="L640" s="260"/>
      <c r="M640" s="261" t="s">
        <v>19</v>
      </c>
      <c r="N640" s="262" t="s">
        <v>45</v>
      </c>
      <c r="O640" s="85"/>
      <c r="P640" s="210">
        <f>O640*H640</f>
        <v>0</v>
      </c>
      <c r="Q640" s="210">
        <v>6.0000000000000002E-05</v>
      </c>
      <c r="R640" s="210">
        <f>Q640*H640</f>
        <v>0.0028800000000000002</v>
      </c>
      <c r="S640" s="210">
        <v>0</v>
      </c>
      <c r="T640" s="211">
        <f>S640*H640</f>
        <v>0</v>
      </c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R640" s="212" t="s">
        <v>201</v>
      </c>
      <c r="AT640" s="212" t="s">
        <v>209</v>
      </c>
      <c r="AU640" s="212" t="s">
        <v>169</v>
      </c>
      <c r="AY640" s="18" t="s">
        <v>144</v>
      </c>
      <c r="BE640" s="213">
        <f>IF(N640="základní",J640,0)</f>
        <v>0</v>
      </c>
      <c r="BF640" s="213">
        <f>IF(N640="snížená",J640,0)</f>
        <v>0</v>
      </c>
      <c r="BG640" s="213">
        <f>IF(N640="zákl. přenesená",J640,0)</f>
        <v>0</v>
      </c>
      <c r="BH640" s="213">
        <f>IF(N640="sníž. přenesená",J640,0)</f>
        <v>0</v>
      </c>
      <c r="BI640" s="213">
        <f>IF(N640="nulová",J640,0)</f>
        <v>0</v>
      </c>
      <c r="BJ640" s="18" t="s">
        <v>152</v>
      </c>
      <c r="BK640" s="213">
        <f>ROUND(I640*H640,2)</f>
        <v>0</v>
      </c>
      <c r="BL640" s="18" t="s">
        <v>151</v>
      </c>
      <c r="BM640" s="212" t="s">
        <v>761</v>
      </c>
    </row>
    <row r="641" s="2" customFormat="1" ht="21.75" customHeight="1">
      <c r="A641" s="39"/>
      <c r="B641" s="40"/>
      <c r="C641" s="201" t="s">
        <v>762</v>
      </c>
      <c r="D641" s="201" t="s">
        <v>146</v>
      </c>
      <c r="E641" s="202" t="s">
        <v>763</v>
      </c>
      <c r="F641" s="203" t="s">
        <v>764</v>
      </c>
      <c r="G641" s="204" t="s">
        <v>250</v>
      </c>
      <c r="H641" s="205">
        <v>48</v>
      </c>
      <c r="I641" s="206"/>
      <c r="J641" s="207">
        <f>ROUND(I641*H641,2)</f>
        <v>0</v>
      </c>
      <c r="K641" s="203" t="s">
        <v>150</v>
      </c>
      <c r="L641" s="45"/>
      <c r="M641" s="208" t="s">
        <v>19</v>
      </c>
      <c r="N641" s="209" t="s">
        <v>45</v>
      </c>
      <c r="O641" s="85"/>
      <c r="P641" s="210">
        <f>O641*H641</f>
        <v>0</v>
      </c>
      <c r="Q641" s="210">
        <v>0</v>
      </c>
      <c r="R641" s="210">
        <f>Q641*H641</f>
        <v>0</v>
      </c>
      <c r="S641" s="210">
        <v>0</v>
      </c>
      <c r="T641" s="211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12" t="s">
        <v>151</v>
      </c>
      <c r="AT641" s="212" t="s">
        <v>146</v>
      </c>
      <c r="AU641" s="212" t="s">
        <v>169</v>
      </c>
      <c r="AY641" s="18" t="s">
        <v>144</v>
      </c>
      <c r="BE641" s="213">
        <f>IF(N641="základní",J641,0)</f>
        <v>0</v>
      </c>
      <c r="BF641" s="213">
        <f>IF(N641="snížená",J641,0)</f>
        <v>0</v>
      </c>
      <c r="BG641" s="213">
        <f>IF(N641="zákl. přenesená",J641,0)</f>
        <v>0</v>
      </c>
      <c r="BH641" s="213">
        <f>IF(N641="sníž. přenesená",J641,0)</f>
        <v>0</v>
      </c>
      <c r="BI641" s="213">
        <f>IF(N641="nulová",J641,0)</f>
        <v>0</v>
      </c>
      <c r="BJ641" s="18" t="s">
        <v>152</v>
      </c>
      <c r="BK641" s="213">
        <f>ROUND(I641*H641,2)</f>
        <v>0</v>
      </c>
      <c r="BL641" s="18" t="s">
        <v>151</v>
      </c>
      <c r="BM641" s="212" t="s">
        <v>765</v>
      </c>
    </row>
    <row r="642" s="2" customFormat="1">
      <c r="A642" s="39"/>
      <c r="B642" s="40"/>
      <c r="C642" s="41"/>
      <c r="D642" s="214" t="s">
        <v>154</v>
      </c>
      <c r="E642" s="41"/>
      <c r="F642" s="215" t="s">
        <v>766</v>
      </c>
      <c r="G642" s="41"/>
      <c r="H642" s="41"/>
      <c r="I642" s="216"/>
      <c r="J642" s="41"/>
      <c r="K642" s="41"/>
      <c r="L642" s="45"/>
      <c r="M642" s="217"/>
      <c r="N642" s="218"/>
      <c r="O642" s="85"/>
      <c r="P642" s="85"/>
      <c r="Q642" s="85"/>
      <c r="R642" s="85"/>
      <c r="S642" s="85"/>
      <c r="T642" s="86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154</v>
      </c>
      <c r="AU642" s="18" t="s">
        <v>169</v>
      </c>
    </row>
    <row r="643" s="13" customFormat="1">
      <c r="A643" s="13"/>
      <c r="B643" s="219"/>
      <c r="C643" s="220"/>
      <c r="D643" s="221" t="s">
        <v>156</v>
      </c>
      <c r="E643" s="222" t="s">
        <v>19</v>
      </c>
      <c r="F643" s="223" t="s">
        <v>757</v>
      </c>
      <c r="G643" s="220"/>
      <c r="H643" s="222" t="s">
        <v>19</v>
      </c>
      <c r="I643" s="224"/>
      <c r="J643" s="220"/>
      <c r="K643" s="220"/>
      <c r="L643" s="225"/>
      <c r="M643" s="226"/>
      <c r="N643" s="227"/>
      <c r="O643" s="227"/>
      <c r="P643" s="227"/>
      <c r="Q643" s="227"/>
      <c r="R643" s="227"/>
      <c r="S643" s="227"/>
      <c r="T643" s="228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29" t="s">
        <v>156</v>
      </c>
      <c r="AU643" s="229" t="s">
        <v>169</v>
      </c>
      <c r="AV643" s="13" t="s">
        <v>81</v>
      </c>
      <c r="AW643" s="13" t="s">
        <v>35</v>
      </c>
      <c r="AX643" s="13" t="s">
        <v>73</v>
      </c>
      <c r="AY643" s="229" t="s">
        <v>144</v>
      </c>
    </row>
    <row r="644" s="14" customFormat="1">
      <c r="A644" s="14"/>
      <c r="B644" s="230"/>
      <c r="C644" s="231"/>
      <c r="D644" s="221" t="s">
        <v>156</v>
      </c>
      <c r="E644" s="232" t="s">
        <v>19</v>
      </c>
      <c r="F644" s="233" t="s">
        <v>488</v>
      </c>
      <c r="G644" s="231"/>
      <c r="H644" s="234">
        <v>48</v>
      </c>
      <c r="I644" s="235"/>
      <c r="J644" s="231"/>
      <c r="K644" s="231"/>
      <c r="L644" s="236"/>
      <c r="M644" s="237"/>
      <c r="N644" s="238"/>
      <c r="O644" s="238"/>
      <c r="P644" s="238"/>
      <c r="Q644" s="238"/>
      <c r="R644" s="238"/>
      <c r="S644" s="238"/>
      <c r="T644" s="239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40" t="s">
        <v>156</v>
      </c>
      <c r="AU644" s="240" t="s">
        <v>169</v>
      </c>
      <c r="AV644" s="14" t="s">
        <v>152</v>
      </c>
      <c r="AW644" s="14" t="s">
        <v>35</v>
      </c>
      <c r="AX644" s="14" t="s">
        <v>81</v>
      </c>
      <c r="AY644" s="240" t="s">
        <v>144</v>
      </c>
    </row>
    <row r="645" s="2" customFormat="1" ht="16.5" customHeight="1">
      <c r="A645" s="39"/>
      <c r="B645" s="40"/>
      <c r="C645" s="253" t="s">
        <v>767</v>
      </c>
      <c r="D645" s="253" t="s">
        <v>209</v>
      </c>
      <c r="E645" s="254" t="s">
        <v>768</v>
      </c>
      <c r="F645" s="255" t="s">
        <v>769</v>
      </c>
      <c r="G645" s="256" t="s">
        <v>163</v>
      </c>
      <c r="H645" s="257">
        <v>28.800000000000001</v>
      </c>
      <c r="I645" s="258"/>
      <c r="J645" s="259">
        <f>ROUND(I645*H645,2)</f>
        <v>0</v>
      </c>
      <c r="K645" s="255" t="s">
        <v>150</v>
      </c>
      <c r="L645" s="260"/>
      <c r="M645" s="261" t="s">
        <v>19</v>
      </c>
      <c r="N645" s="262" t="s">
        <v>45</v>
      </c>
      <c r="O645" s="85"/>
      <c r="P645" s="210">
        <f>O645*H645</f>
        <v>0</v>
      </c>
      <c r="Q645" s="210">
        <v>0.0011999999999999999</v>
      </c>
      <c r="R645" s="210">
        <f>Q645*H645</f>
        <v>0.03456</v>
      </c>
      <c r="S645" s="210">
        <v>0</v>
      </c>
      <c r="T645" s="211">
        <f>S645*H645</f>
        <v>0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12" t="s">
        <v>201</v>
      </c>
      <c r="AT645" s="212" t="s">
        <v>209</v>
      </c>
      <c r="AU645" s="212" t="s">
        <v>169</v>
      </c>
      <c r="AY645" s="18" t="s">
        <v>144</v>
      </c>
      <c r="BE645" s="213">
        <f>IF(N645="základní",J645,0)</f>
        <v>0</v>
      </c>
      <c r="BF645" s="213">
        <f>IF(N645="snížená",J645,0)</f>
        <v>0</v>
      </c>
      <c r="BG645" s="213">
        <f>IF(N645="zákl. přenesená",J645,0)</f>
        <v>0</v>
      </c>
      <c r="BH645" s="213">
        <f>IF(N645="sníž. přenesená",J645,0)</f>
        <v>0</v>
      </c>
      <c r="BI645" s="213">
        <f>IF(N645="nulová",J645,0)</f>
        <v>0</v>
      </c>
      <c r="BJ645" s="18" t="s">
        <v>152</v>
      </c>
      <c r="BK645" s="213">
        <f>ROUND(I645*H645,2)</f>
        <v>0</v>
      </c>
      <c r="BL645" s="18" t="s">
        <v>151</v>
      </c>
      <c r="BM645" s="212" t="s">
        <v>770</v>
      </c>
    </row>
    <row r="646" s="14" customFormat="1">
      <c r="A646" s="14"/>
      <c r="B646" s="230"/>
      <c r="C646" s="231"/>
      <c r="D646" s="221" t="s">
        <v>156</v>
      </c>
      <c r="E646" s="232" t="s">
        <v>19</v>
      </c>
      <c r="F646" s="233" t="s">
        <v>771</v>
      </c>
      <c r="G646" s="231"/>
      <c r="H646" s="234">
        <v>28.800000000000001</v>
      </c>
      <c r="I646" s="235"/>
      <c r="J646" s="231"/>
      <c r="K646" s="231"/>
      <c r="L646" s="236"/>
      <c r="M646" s="237"/>
      <c r="N646" s="238"/>
      <c r="O646" s="238"/>
      <c r="P646" s="238"/>
      <c r="Q646" s="238"/>
      <c r="R646" s="238"/>
      <c r="S646" s="238"/>
      <c r="T646" s="239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40" t="s">
        <v>156</v>
      </c>
      <c r="AU646" s="240" t="s">
        <v>169</v>
      </c>
      <c r="AV646" s="14" t="s">
        <v>152</v>
      </c>
      <c r="AW646" s="14" t="s">
        <v>35</v>
      </c>
      <c r="AX646" s="14" t="s">
        <v>81</v>
      </c>
      <c r="AY646" s="240" t="s">
        <v>144</v>
      </c>
    </row>
    <row r="647" s="12" customFormat="1" ht="22.8" customHeight="1">
      <c r="A647" s="12"/>
      <c r="B647" s="185"/>
      <c r="C647" s="186"/>
      <c r="D647" s="187" t="s">
        <v>72</v>
      </c>
      <c r="E647" s="199" t="s">
        <v>208</v>
      </c>
      <c r="F647" s="199" t="s">
        <v>772</v>
      </c>
      <c r="G647" s="186"/>
      <c r="H647" s="186"/>
      <c r="I647" s="189"/>
      <c r="J647" s="200">
        <f>BK647</f>
        <v>0</v>
      </c>
      <c r="K647" s="186"/>
      <c r="L647" s="191"/>
      <c r="M647" s="192"/>
      <c r="N647" s="193"/>
      <c r="O647" s="193"/>
      <c r="P647" s="194">
        <f>P648+P668+P674+P731+P761</f>
        <v>0</v>
      </c>
      <c r="Q647" s="193"/>
      <c r="R647" s="194">
        <f>R648+R668+R674+R731+R761</f>
        <v>0.13878791999999998</v>
      </c>
      <c r="S647" s="193"/>
      <c r="T647" s="195">
        <f>T648+T668+T674+T731+T761</f>
        <v>64.051000000000002</v>
      </c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R647" s="196" t="s">
        <v>81</v>
      </c>
      <c r="AT647" s="197" t="s">
        <v>72</v>
      </c>
      <c r="AU647" s="197" t="s">
        <v>81</v>
      </c>
      <c r="AY647" s="196" t="s">
        <v>144</v>
      </c>
      <c r="BK647" s="198">
        <f>BK648+BK668+BK674+BK731+BK761</f>
        <v>0</v>
      </c>
    </row>
    <row r="648" s="12" customFormat="1" ht="20.88" customHeight="1">
      <c r="A648" s="12"/>
      <c r="B648" s="185"/>
      <c r="C648" s="186"/>
      <c r="D648" s="187" t="s">
        <v>72</v>
      </c>
      <c r="E648" s="199" t="s">
        <v>767</v>
      </c>
      <c r="F648" s="199" t="s">
        <v>773</v>
      </c>
      <c r="G648" s="186"/>
      <c r="H648" s="186"/>
      <c r="I648" s="189"/>
      <c r="J648" s="200">
        <f>BK648</f>
        <v>0</v>
      </c>
      <c r="K648" s="186"/>
      <c r="L648" s="191"/>
      <c r="M648" s="192"/>
      <c r="N648" s="193"/>
      <c r="O648" s="193"/>
      <c r="P648" s="194">
        <f>SUM(P649:P667)</f>
        <v>0</v>
      </c>
      <c r="Q648" s="193"/>
      <c r="R648" s="194">
        <f>SUM(R649:R667)</f>
        <v>0</v>
      </c>
      <c r="S648" s="193"/>
      <c r="T648" s="195">
        <f>SUM(T649:T667)</f>
        <v>0</v>
      </c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R648" s="196" t="s">
        <v>81</v>
      </c>
      <c r="AT648" s="197" t="s">
        <v>72</v>
      </c>
      <c r="AU648" s="197" t="s">
        <v>152</v>
      </c>
      <c r="AY648" s="196" t="s">
        <v>144</v>
      </c>
      <c r="BK648" s="198">
        <f>SUM(BK649:BK667)</f>
        <v>0</v>
      </c>
    </row>
    <row r="649" s="2" customFormat="1" ht="24.15" customHeight="1">
      <c r="A649" s="39"/>
      <c r="B649" s="40"/>
      <c r="C649" s="201" t="s">
        <v>774</v>
      </c>
      <c r="D649" s="201" t="s">
        <v>146</v>
      </c>
      <c r="E649" s="202" t="s">
        <v>775</v>
      </c>
      <c r="F649" s="203" t="s">
        <v>776</v>
      </c>
      <c r="G649" s="204" t="s">
        <v>149</v>
      </c>
      <c r="H649" s="205">
        <v>1810</v>
      </c>
      <c r="I649" s="206"/>
      <c r="J649" s="207">
        <f>ROUND(I649*H649,2)</f>
        <v>0</v>
      </c>
      <c r="K649" s="203" t="s">
        <v>150</v>
      </c>
      <c r="L649" s="45"/>
      <c r="M649" s="208" t="s">
        <v>19</v>
      </c>
      <c r="N649" s="209" t="s">
        <v>45</v>
      </c>
      <c r="O649" s="85"/>
      <c r="P649" s="210">
        <f>O649*H649</f>
        <v>0</v>
      </c>
      <c r="Q649" s="210">
        <v>0</v>
      </c>
      <c r="R649" s="210">
        <f>Q649*H649</f>
        <v>0</v>
      </c>
      <c r="S649" s="210">
        <v>0</v>
      </c>
      <c r="T649" s="211">
        <f>S649*H649</f>
        <v>0</v>
      </c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R649" s="212" t="s">
        <v>151</v>
      </c>
      <c r="AT649" s="212" t="s">
        <v>146</v>
      </c>
      <c r="AU649" s="212" t="s">
        <v>169</v>
      </c>
      <c r="AY649" s="18" t="s">
        <v>144</v>
      </c>
      <c r="BE649" s="213">
        <f>IF(N649="základní",J649,0)</f>
        <v>0</v>
      </c>
      <c r="BF649" s="213">
        <f>IF(N649="snížená",J649,0)</f>
        <v>0</v>
      </c>
      <c r="BG649" s="213">
        <f>IF(N649="zákl. přenesená",J649,0)</f>
        <v>0</v>
      </c>
      <c r="BH649" s="213">
        <f>IF(N649="sníž. přenesená",J649,0)</f>
        <v>0</v>
      </c>
      <c r="BI649" s="213">
        <f>IF(N649="nulová",J649,0)</f>
        <v>0</v>
      </c>
      <c r="BJ649" s="18" t="s">
        <v>152</v>
      </c>
      <c r="BK649" s="213">
        <f>ROUND(I649*H649,2)</f>
        <v>0</v>
      </c>
      <c r="BL649" s="18" t="s">
        <v>151</v>
      </c>
      <c r="BM649" s="212" t="s">
        <v>777</v>
      </c>
    </row>
    <row r="650" s="2" customFormat="1">
      <c r="A650" s="39"/>
      <c r="B650" s="40"/>
      <c r="C650" s="41"/>
      <c r="D650" s="214" t="s">
        <v>154</v>
      </c>
      <c r="E650" s="41"/>
      <c r="F650" s="215" t="s">
        <v>778</v>
      </c>
      <c r="G650" s="41"/>
      <c r="H650" s="41"/>
      <c r="I650" s="216"/>
      <c r="J650" s="41"/>
      <c r="K650" s="41"/>
      <c r="L650" s="45"/>
      <c r="M650" s="217"/>
      <c r="N650" s="218"/>
      <c r="O650" s="85"/>
      <c r="P650" s="85"/>
      <c r="Q650" s="85"/>
      <c r="R650" s="85"/>
      <c r="S650" s="85"/>
      <c r="T650" s="86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T650" s="18" t="s">
        <v>154</v>
      </c>
      <c r="AU650" s="18" t="s">
        <v>169</v>
      </c>
    </row>
    <row r="651" s="13" customFormat="1">
      <c r="A651" s="13"/>
      <c r="B651" s="219"/>
      <c r="C651" s="220"/>
      <c r="D651" s="221" t="s">
        <v>156</v>
      </c>
      <c r="E651" s="222" t="s">
        <v>19</v>
      </c>
      <c r="F651" s="223" t="s">
        <v>779</v>
      </c>
      <c r="G651" s="220"/>
      <c r="H651" s="222" t="s">
        <v>19</v>
      </c>
      <c r="I651" s="224"/>
      <c r="J651" s="220"/>
      <c r="K651" s="220"/>
      <c r="L651" s="225"/>
      <c r="M651" s="226"/>
      <c r="N651" s="227"/>
      <c r="O651" s="227"/>
      <c r="P651" s="227"/>
      <c r="Q651" s="227"/>
      <c r="R651" s="227"/>
      <c r="S651" s="227"/>
      <c r="T651" s="228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29" t="s">
        <v>156</v>
      </c>
      <c r="AU651" s="229" t="s">
        <v>169</v>
      </c>
      <c r="AV651" s="13" t="s">
        <v>81</v>
      </c>
      <c r="AW651" s="13" t="s">
        <v>35</v>
      </c>
      <c r="AX651" s="13" t="s">
        <v>73</v>
      </c>
      <c r="AY651" s="229" t="s">
        <v>144</v>
      </c>
    </row>
    <row r="652" s="14" customFormat="1">
      <c r="A652" s="14"/>
      <c r="B652" s="230"/>
      <c r="C652" s="231"/>
      <c r="D652" s="221" t="s">
        <v>156</v>
      </c>
      <c r="E652" s="232" t="s">
        <v>19</v>
      </c>
      <c r="F652" s="233" t="s">
        <v>780</v>
      </c>
      <c r="G652" s="231"/>
      <c r="H652" s="234">
        <v>1802.75</v>
      </c>
      <c r="I652" s="235"/>
      <c r="J652" s="231"/>
      <c r="K652" s="231"/>
      <c r="L652" s="236"/>
      <c r="M652" s="237"/>
      <c r="N652" s="238"/>
      <c r="O652" s="238"/>
      <c r="P652" s="238"/>
      <c r="Q652" s="238"/>
      <c r="R652" s="238"/>
      <c r="S652" s="238"/>
      <c r="T652" s="239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40" t="s">
        <v>156</v>
      </c>
      <c r="AU652" s="240" t="s">
        <v>169</v>
      </c>
      <c r="AV652" s="14" t="s">
        <v>152</v>
      </c>
      <c r="AW652" s="14" t="s">
        <v>35</v>
      </c>
      <c r="AX652" s="14" t="s">
        <v>73</v>
      </c>
      <c r="AY652" s="240" t="s">
        <v>144</v>
      </c>
    </row>
    <row r="653" s="13" customFormat="1">
      <c r="A653" s="13"/>
      <c r="B653" s="219"/>
      <c r="C653" s="220"/>
      <c r="D653" s="221" t="s">
        <v>156</v>
      </c>
      <c r="E653" s="222" t="s">
        <v>19</v>
      </c>
      <c r="F653" s="223" t="s">
        <v>323</v>
      </c>
      <c r="G653" s="220"/>
      <c r="H653" s="222" t="s">
        <v>19</v>
      </c>
      <c r="I653" s="224"/>
      <c r="J653" s="220"/>
      <c r="K653" s="220"/>
      <c r="L653" s="225"/>
      <c r="M653" s="226"/>
      <c r="N653" s="227"/>
      <c r="O653" s="227"/>
      <c r="P653" s="227"/>
      <c r="Q653" s="227"/>
      <c r="R653" s="227"/>
      <c r="S653" s="227"/>
      <c r="T653" s="228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29" t="s">
        <v>156</v>
      </c>
      <c r="AU653" s="229" t="s">
        <v>169</v>
      </c>
      <c r="AV653" s="13" t="s">
        <v>81</v>
      </c>
      <c r="AW653" s="13" t="s">
        <v>35</v>
      </c>
      <c r="AX653" s="13" t="s">
        <v>73</v>
      </c>
      <c r="AY653" s="229" t="s">
        <v>144</v>
      </c>
    </row>
    <row r="654" s="14" customFormat="1">
      <c r="A654" s="14"/>
      <c r="B654" s="230"/>
      <c r="C654" s="231"/>
      <c r="D654" s="221" t="s">
        <v>156</v>
      </c>
      <c r="E654" s="232" t="s">
        <v>19</v>
      </c>
      <c r="F654" s="233" t="s">
        <v>781</v>
      </c>
      <c r="G654" s="231"/>
      <c r="H654" s="234">
        <v>7.25</v>
      </c>
      <c r="I654" s="235"/>
      <c r="J654" s="231"/>
      <c r="K654" s="231"/>
      <c r="L654" s="236"/>
      <c r="M654" s="237"/>
      <c r="N654" s="238"/>
      <c r="O654" s="238"/>
      <c r="P654" s="238"/>
      <c r="Q654" s="238"/>
      <c r="R654" s="238"/>
      <c r="S654" s="238"/>
      <c r="T654" s="239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40" t="s">
        <v>156</v>
      </c>
      <c r="AU654" s="240" t="s">
        <v>169</v>
      </c>
      <c r="AV654" s="14" t="s">
        <v>152</v>
      </c>
      <c r="AW654" s="14" t="s">
        <v>35</v>
      </c>
      <c r="AX654" s="14" t="s">
        <v>73</v>
      </c>
      <c r="AY654" s="240" t="s">
        <v>144</v>
      </c>
    </row>
    <row r="655" s="15" customFormat="1">
      <c r="A655" s="15"/>
      <c r="B655" s="241"/>
      <c r="C655" s="242"/>
      <c r="D655" s="221" t="s">
        <v>156</v>
      </c>
      <c r="E655" s="243" t="s">
        <v>19</v>
      </c>
      <c r="F655" s="244" t="s">
        <v>160</v>
      </c>
      <c r="G655" s="242"/>
      <c r="H655" s="245">
        <v>1810</v>
      </c>
      <c r="I655" s="246"/>
      <c r="J655" s="242"/>
      <c r="K655" s="242"/>
      <c r="L655" s="247"/>
      <c r="M655" s="248"/>
      <c r="N655" s="249"/>
      <c r="O655" s="249"/>
      <c r="P655" s="249"/>
      <c r="Q655" s="249"/>
      <c r="R655" s="249"/>
      <c r="S655" s="249"/>
      <c r="T655" s="250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51" t="s">
        <v>156</v>
      </c>
      <c r="AU655" s="251" t="s">
        <v>169</v>
      </c>
      <c r="AV655" s="15" t="s">
        <v>151</v>
      </c>
      <c r="AW655" s="15" t="s">
        <v>35</v>
      </c>
      <c r="AX655" s="15" t="s">
        <v>81</v>
      </c>
      <c r="AY655" s="251" t="s">
        <v>144</v>
      </c>
    </row>
    <row r="656" s="2" customFormat="1" ht="24.15" customHeight="1">
      <c r="A656" s="39"/>
      <c r="B656" s="40"/>
      <c r="C656" s="201" t="s">
        <v>782</v>
      </c>
      <c r="D656" s="201" t="s">
        <v>146</v>
      </c>
      <c r="E656" s="202" t="s">
        <v>783</v>
      </c>
      <c r="F656" s="203" t="s">
        <v>784</v>
      </c>
      <c r="G656" s="204" t="s">
        <v>149</v>
      </c>
      <c r="H656" s="205">
        <v>325800</v>
      </c>
      <c r="I656" s="206"/>
      <c r="J656" s="207">
        <f>ROUND(I656*H656,2)</f>
        <v>0</v>
      </c>
      <c r="K656" s="203" t="s">
        <v>150</v>
      </c>
      <c r="L656" s="45"/>
      <c r="M656" s="208" t="s">
        <v>19</v>
      </c>
      <c r="N656" s="209" t="s">
        <v>45</v>
      </c>
      <c r="O656" s="85"/>
      <c r="P656" s="210">
        <f>O656*H656</f>
        <v>0</v>
      </c>
      <c r="Q656" s="210">
        <v>0</v>
      </c>
      <c r="R656" s="210">
        <f>Q656*H656</f>
        <v>0</v>
      </c>
      <c r="S656" s="210">
        <v>0</v>
      </c>
      <c r="T656" s="211">
        <f>S656*H656</f>
        <v>0</v>
      </c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R656" s="212" t="s">
        <v>151</v>
      </c>
      <c r="AT656" s="212" t="s">
        <v>146</v>
      </c>
      <c r="AU656" s="212" t="s">
        <v>169</v>
      </c>
      <c r="AY656" s="18" t="s">
        <v>144</v>
      </c>
      <c r="BE656" s="213">
        <f>IF(N656="základní",J656,0)</f>
        <v>0</v>
      </c>
      <c r="BF656" s="213">
        <f>IF(N656="snížená",J656,0)</f>
        <v>0</v>
      </c>
      <c r="BG656" s="213">
        <f>IF(N656="zákl. přenesená",J656,0)</f>
        <v>0</v>
      </c>
      <c r="BH656" s="213">
        <f>IF(N656="sníž. přenesená",J656,0)</f>
        <v>0</v>
      </c>
      <c r="BI656" s="213">
        <f>IF(N656="nulová",J656,0)</f>
        <v>0</v>
      </c>
      <c r="BJ656" s="18" t="s">
        <v>152</v>
      </c>
      <c r="BK656" s="213">
        <f>ROUND(I656*H656,2)</f>
        <v>0</v>
      </c>
      <c r="BL656" s="18" t="s">
        <v>151</v>
      </c>
      <c r="BM656" s="212" t="s">
        <v>785</v>
      </c>
    </row>
    <row r="657" s="2" customFormat="1">
      <c r="A657" s="39"/>
      <c r="B657" s="40"/>
      <c r="C657" s="41"/>
      <c r="D657" s="214" t="s">
        <v>154</v>
      </c>
      <c r="E657" s="41"/>
      <c r="F657" s="215" t="s">
        <v>786</v>
      </c>
      <c r="G657" s="41"/>
      <c r="H657" s="41"/>
      <c r="I657" s="216"/>
      <c r="J657" s="41"/>
      <c r="K657" s="41"/>
      <c r="L657" s="45"/>
      <c r="M657" s="217"/>
      <c r="N657" s="218"/>
      <c r="O657" s="85"/>
      <c r="P657" s="85"/>
      <c r="Q657" s="85"/>
      <c r="R657" s="85"/>
      <c r="S657" s="85"/>
      <c r="T657" s="86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T657" s="18" t="s">
        <v>154</v>
      </c>
      <c r="AU657" s="18" t="s">
        <v>169</v>
      </c>
    </row>
    <row r="658" s="14" customFormat="1">
      <c r="A658" s="14"/>
      <c r="B658" s="230"/>
      <c r="C658" s="231"/>
      <c r="D658" s="221" t="s">
        <v>156</v>
      </c>
      <c r="E658" s="231"/>
      <c r="F658" s="233" t="s">
        <v>787</v>
      </c>
      <c r="G658" s="231"/>
      <c r="H658" s="234">
        <v>325800</v>
      </c>
      <c r="I658" s="235"/>
      <c r="J658" s="231"/>
      <c r="K658" s="231"/>
      <c r="L658" s="236"/>
      <c r="M658" s="237"/>
      <c r="N658" s="238"/>
      <c r="O658" s="238"/>
      <c r="P658" s="238"/>
      <c r="Q658" s="238"/>
      <c r="R658" s="238"/>
      <c r="S658" s="238"/>
      <c r="T658" s="239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40" t="s">
        <v>156</v>
      </c>
      <c r="AU658" s="240" t="s">
        <v>169</v>
      </c>
      <c r="AV658" s="14" t="s">
        <v>152</v>
      </c>
      <c r="AW658" s="14" t="s">
        <v>4</v>
      </c>
      <c r="AX658" s="14" t="s">
        <v>81</v>
      </c>
      <c r="AY658" s="240" t="s">
        <v>144</v>
      </c>
    </row>
    <row r="659" s="2" customFormat="1" ht="24.15" customHeight="1">
      <c r="A659" s="39"/>
      <c r="B659" s="40"/>
      <c r="C659" s="201" t="s">
        <v>788</v>
      </c>
      <c r="D659" s="201" t="s">
        <v>146</v>
      </c>
      <c r="E659" s="202" t="s">
        <v>789</v>
      </c>
      <c r="F659" s="203" t="s">
        <v>790</v>
      </c>
      <c r="G659" s="204" t="s">
        <v>149</v>
      </c>
      <c r="H659" s="205">
        <v>1810</v>
      </c>
      <c r="I659" s="206"/>
      <c r="J659" s="207">
        <f>ROUND(I659*H659,2)</f>
        <v>0</v>
      </c>
      <c r="K659" s="203" t="s">
        <v>150</v>
      </c>
      <c r="L659" s="45"/>
      <c r="M659" s="208" t="s">
        <v>19</v>
      </c>
      <c r="N659" s="209" t="s">
        <v>45</v>
      </c>
      <c r="O659" s="85"/>
      <c r="P659" s="210">
        <f>O659*H659</f>
        <v>0</v>
      </c>
      <c r="Q659" s="210">
        <v>0</v>
      </c>
      <c r="R659" s="210">
        <f>Q659*H659</f>
        <v>0</v>
      </c>
      <c r="S659" s="210">
        <v>0</v>
      </c>
      <c r="T659" s="211">
        <f>S659*H659</f>
        <v>0</v>
      </c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R659" s="212" t="s">
        <v>151</v>
      </c>
      <c r="AT659" s="212" t="s">
        <v>146</v>
      </c>
      <c r="AU659" s="212" t="s">
        <v>169</v>
      </c>
      <c r="AY659" s="18" t="s">
        <v>144</v>
      </c>
      <c r="BE659" s="213">
        <f>IF(N659="základní",J659,0)</f>
        <v>0</v>
      </c>
      <c r="BF659" s="213">
        <f>IF(N659="snížená",J659,0)</f>
        <v>0</v>
      </c>
      <c r="BG659" s="213">
        <f>IF(N659="zákl. přenesená",J659,0)</f>
        <v>0</v>
      </c>
      <c r="BH659" s="213">
        <f>IF(N659="sníž. přenesená",J659,0)</f>
        <v>0</v>
      </c>
      <c r="BI659" s="213">
        <f>IF(N659="nulová",J659,0)</f>
        <v>0</v>
      </c>
      <c r="BJ659" s="18" t="s">
        <v>152</v>
      </c>
      <c r="BK659" s="213">
        <f>ROUND(I659*H659,2)</f>
        <v>0</v>
      </c>
      <c r="BL659" s="18" t="s">
        <v>151</v>
      </c>
      <c r="BM659" s="212" t="s">
        <v>791</v>
      </c>
    </row>
    <row r="660" s="2" customFormat="1">
      <c r="A660" s="39"/>
      <c r="B660" s="40"/>
      <c r="C660" s="41"/>
      <c r="D660" s="214" t="s">
        <v>154</v>
      </c>
      <c r="E660" s="41"/>
      <c r="F660" s="215" t="s">
        <v>792</v>
      </c>
      <c r="G660" s="41"/>
      <c r="H660" s="41"/>
      <c r="I660" s="216"/>
      <c r="J660" s="41"/>
      <c r="K660" s="41"/>
      <c r="L660" s="45"/>
      <c r="M660" s="217"/>
      <c r="N660" s="218"/>
      <c r="O660" s="85"/>
      <c r="P660" s="85"/>
      <c r="Q660" s="85"/>
      <c r="R660" s="85"/>
      <c r="S660" s="85"/>
      <c r="T660" s="86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T660" s="18" t="s">
        <v>154</v>
      </c>
      <c r="AU660" s="18" t="s">
        <v>169</v>
      </c>
    </row>
    <row r="661" s="2" customFormat="1" ht="16.5" customHeight="1">
      <c r="A661" s="39"/>
      <c r="B661" s="40"/>
      <c r="C661" s="201" t="s">
        <v>793</v>
      </c>
      <c r="D661" s="201" t="s">
        <v>146</v>
      </c>
      <c r="E661" s="202" t="s">
        <v>794</v>
      </c>
      <c r="F661" s="203" t="s">
        <v>795</v>
      </c>
      <c r="G661" s="204" t="s">
        <v>149</v>
      </c>
      <c r="H661" s="205">
        <v>1810</v>
      </c>
      <c r="I661" s="206"/>
      <c r="J661" s="207">
        <f>ROUND(I661*H661,2)</f>
        <v>0</v>
      </c>
      <c r="K661" s="203" t="s">
        <v>150</v>
      </c>
      <c r="L661" s="45"/>
      <c r="M661" s="208" t="s">
        <v>19</v>
      </c>
      <c r="N661" s="209" t="s">
        <v>45</v>
      </c>
      <c r="O661" s="85"/>
      <c r="P661" s="210">
        <f>O661*H661</f>
        <v>0</v>
      </c>
      <c r="Q661" s="210">
        <v>0</v>
      </c>
      <c r="R661" s="210">
        <f>Q661*H661</f>
        <v>0</v>
      </c>
      <c r="S661" s="210">
        <v>0</v>
      </c>
      <c r="T661" s="211">
        <f>S661*H661</f>
        <v>0</v>
      </c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R661" s="212" t="s">
        <v>151</v>
      </c>
      <c r="AT661" s="212" t="s">
        <v>146</v>
      </c>
      <c r="AU661" s="212" t="s">
        <v>169</v>
      </c>
      <c r="AY661" s="18" t="s">
        <v>144</v>
      </c>
      <c r="BE661" s="213">
        <f>IF(N661="základní",J661,0)</f>
        <v>0</v>
      </c>
      <c r="BF661" s="213">
        <f>IF(N661="snížená",J661,0)</f>
        <v>0</v>
      </c>
      <c r="BG661" s="213">
        <f>IF(N661="zákl. přenesená",J661,0)</f>
        <v>0</v>
      </c>
      <c r="BH661" s="213">
        <f>IF(N661="sníž. přenesená",J661,0)</f>
        <v>0</v>
      </c>
      <c r="BI661" s="213">
        <f>IF(N661="nulová",J661,0)</f>
        <v>0</v>
      </c>
      <c r="BJ661" s="18" t="s">
        <v>152</v>
      </c>
      <c r="BK661" s="213">
        <f>ROUND(I661*H661,2)</f>
        <v>0</v>
      </c>
      <c r="BL661" s="18" t="s">
        <v>151</v>
      </c>
      <c r="BM661" s="212" t="s">
        <v>796</v>
      </c>
    </row>
    <row r="662" s="2" customFormat="1">
      <c r="A662" s="39"/>
      <c r="B662" s="40"/>
      <c r="C662" s="41"/>
      <c r="D662" s="214" t="s">
        <v>154</v>
      </c>
      <c r="E662" s="41"/>
      <c r="F662" s="215" t="s">
        <v>797</v>
      </c>
      <c r="G662" s="41"/>
      <c r="H662" s="41"/>
      <c r="I662" s="216"/>
      <c r="J662" s="41"/>
      <c r="K662" s="41"/>
      <c r="L662" s="45"/>
      <c r="M662" s="217"/>
      <c r="N662" s="218"/>
      <c r="O662" s="85"/>
      <c r="P662" s="85"/>
      <c r="Q662" s="85"/>
      <c r="R662" s="85"/>
      <c r="S662" s="85"/>
      <c r="T662" s="86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T662" s="18" t="s">
        <v>154</v>
      </c>
      <c r="AU662" s="18" t="s">
        <v>169</v>
      </c>
    </row>
    <row r="663" s="2" customFormat="1" ht="16.5" customHeight="1">
      <c r="A663" s="39"/>
      <c r="B663" s="40"/>
      <c r="C663" s="201" t="s">
        <v>798</v>
      </c>
      <c r="D663" s="201" t="s">
        <v>146</v>
      </c>
      <c r="E663" s="202" t="s">
        <v>799</v>
      </c>
      <c r="F663" s="203" t="s">
        <v>800</v>
      </c>
      <c r="G663" s="204" t="s">
        <v>149</v>
      </c>
      <c r="H663" s="205">
        <v>325800</v>
      </c>
      <c r="I663" s="206"/>
      <c r="J663" s="207">
        <f>ROUND(I663*H663,2)</f>
        <v>0</v>
      </c>
      <c r="K663" s="203" t="s">
        <v>150</v>
      </c>
      <c r="L663" s="45"/>
      <c r="M663" s="208" t="s">
        <v>19</v>
      </c>
      <c r="N663" s="209" t="s">
        <v>45</v>
      </c>
      <c r="O663" s="85"/>
      <c r="P663" s="210">
        <f>O663*H663</f>
        <v>0</v>
      </c>
      <c r="Q663" s="210">
        <v>0</v>
      </c>
      <c r="R663" s="210">
        <f>Q663*H663</f>
        <v>0</v>
      </c>
      <c r="S663" s="210">
        <v>0</v>
      </c>
      <c r="T663" s="211">
        <f>S663*H663</f>
        <v>0</v>
      </c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R663" s="212" t="s">
        <v>151</v>
      </c>
      <c r="AT663" s="212" t="s">
        <v>146</v>
      </c>
      <c r="AU663" s="212" t="s">
        <v>169</v>
      </c>
      <c r="AY663" s="18" t="s">
        <v>144</v>
      </c>
      <c r="BE663" s="213">
        <f>IF(N663="základní",J663,0)</f>
        <v>0</v>
      </c>
      <c r="BF663" s="213">
        <f>IF(N663="snížená",J663,0)</f>
        <v>0</v>
      </c>
      <c r="BG663" s="213">
        <f>IF(N663="zákl. přenesená",J663,0)</f>
        <v>0</v>
      </c>
      <c r="BH663" s="213">
        <f>IF(N663="sníž. přenesená",J663,0)</f>
        <v>0</v>
      </c>
      <c r="BI663" s="213">
        <f>IF(N663="nulová",J663,0)</f>
        <v>0</v>
      </c>
      <c r="BJ663" s="18" t="s">
        <v>152</v>
      </c>
      <c r="BK663" s="213">
        <f>ROUND(I663*H663,2)</f>
        <v>0</v>
      </c>
      <c r="BL663" s="18" t="s">
        <v>151</v>
      </c>
      <c r="BM663" s="212" t="s">
        <v>801</v>
      </c>
    </row>
    <row r="664" s="2" customFormat="1">
      <c r="A664" s="39"/>
      <c r="B664" s="40"/>
      <c r="C664" s="41"/>
      <c r="D664" s="214" t="s">
        <v>154</v>
      </c>
      <c r="E664" s="41"/>
      <c r="F664" s="215" t="s">
        <v>802</v>
      </c>
      <c r="G664" s="41"/>
      <c r="H664" s="41"/>
      <c r="I664" s="216"/>
      <c r="J664" s="41"/>
      <c r="K664" s="41"/>
      <c r="L664" s="45"/>
      <c r="M664" s="217"/>
      <c r="N664" s="218"/>
      <c r="O664" s="85"/>
      <c r="P664" s="85"/>
      <c r="Q664" s="85"/>
      <c r="R664" s="85"/>
      <c r="S664" s="85"/>
      <c r="T664" s="86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T664" s="18" t="s">
        <v>154</v>
      </c>
      <c r="AU664" s="18" t="s">
        <v>169</v>
      </c>
    </row>
    <row r="665" s="14" customFormat="1">
      <c r="A665" s="14"/>
      <c r="B665" s="230"/>
      <c r="C665" s="231"/>
      <c r="D665" s="221" t="s">
        <v>156</v>
      </c>
      <c r="E665" s="231"/>
      <c r="F665" s="233" t="s">
        <v>787</v>
      </c>
      <c r="G665" s="231"/>
      <c r="H665" s="234">
        <v>325800</v>
      </c>
      <c r="I665" s="235"/>
      <c r="J665" s="231"/>
      <c r="K665" s="231"/>
      <c r="L665" s="236"/>
      <c r="M665" s="237"/>
      <c r="N665" s="238"/>
      <c r="O665" s="238"/>
      <c r="P665" s="238"/>
      <c r="Q665" s="238"/>
      <c r="R665" s="238"/>
      <c r="S665" s="238"/>
      <c r="T665" s="239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40" t="s">
        <v>156</v>
      </c>
      <c r="AU665" s="240" t="s">
        <v>169</v>
      </c>
      <c r="AV665" s="14" t="s">
        <v>152</v>
      </c>
      <c r="AW665" s="14" t="s">
        <v>4</v>
      </c>
      <c r="AX665" s="14" t="s">
        <v>81</v>
      </c>
      <c r="AY665" s="240" t="s">
        <v>144</v>
      </c>
    </row>
    <row r="666" s="2" customFormat="1" ht="16.5" customHeight="1">
      <c r="A666" s="39"/>
      <c r="B666" s="40"/>
      <c r="C666" s="201" t="s">
        <v>803</v>
      </c>
      <c r="D666" s="201" t="s">
        <v>146</v>
      </c>
      <c r="E666" s="202" t="s">
        <v>804</v>
      </c>
      <c r="F666" s="203" t="s">
        <v>805</v>
      </c>
      <c r="G666" s="204" t="s">
        <v>149</v>
      </c>
      <c r="H666" s="205">
        <v>1810</v>
      </c>
      <c r="I666" s="206"/>
      <c r="J666" s="207">
        <f>ROUND(I666*H666,2)</f>
        <v>0</v>
      </c>
      <c r="K666" s="203" t="s">
        <v>150</v>
      </c>
      <c r="L666" s="45"/>
      <c r="M666" s="208" t="s">
        <v>19</v>
      </c>
      <c r="N666" s="209" t="s">
        <v>45</v>
      </c>
      <c r="O666" s="85"/>
      <c r="P666" s="210">
        <f>O666*H666</f>
        <v>0</v>
      </c>
      <c r="Q666" s="210">
        <v>0</v>
      </c>
      <c r="R666" s="210">
        <f>Q666*H666</f>
        <v>0</v>
      </c>
      <c r="S666" s="210">
        <v>0</v>
      </c>
      <c r="T666" s="211">
        <f>S666*H666</f>
        <v>0</v>
      </c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R666" s="212" t="s">
        <v>151</v>
      </c>
      <c r="AT666" s="212" t="s">
        <v>146</v>
      </c>
      <c r="AU666" s="212" t="s">
        <v>169</v>
      </c>
      <c r="AY666" s="18" t="s">
        <v>144</v>
      </c>
      <c r="BE666" s="213">
        <f>IF(N666="základní",J666,0)</f>
        <v>0</v>
      </c>
      <c r="BF666" s="213">
        <f>IF(N666="snížená",J666,0)</f>
        <v>0</v>
      </c>
      <c r="BG666" s="213">
        <f>IF(N666="zákl. přenesená",J666,0)</f>
        <v>0</v>
      </c>
      <c r="BH666" s="213">
        <f>IF(N666="sníž. přenesená",J666,0)</f>
        <v>0</v>
      </c>
      <c r="BI666" s="213">
        <f>IF(N666="nulová",J666,0)</f>
        <v>0</v>
      </c>
      <c r="BJ666" s="18" t="s">
        <v>152</v>
      </c>
      <c r="BK666" s="213">
        <f>ROUND(I666*H666,2)</f>
        <v>0</v>
      </c>
      <c r="BL666" s="18" t="s">
        <v>151</v>
      </c>
      <c r="BM666" s="212" t="s">
        <v>806</v>
      </c>
    </row>
    <row r="667" s="2" customFormat="1">
      <c r="A667" s="39"/>
      <c r="B667" s="40"/>
      <c r="C667" s="41"/>
      <c r="D667" s="214" t="s">
        <v>154</v>
      </c>
      <c r="E667" s="41"/>
      <c r="F667" s="215" t="s">
        <v>807</v>
      </c>
      <c r="G667" s="41"/>
      <c r="H667" s="41"/>
      <c r="I667" s="216"/>
      <c r="J667" s="41"/>
      <c r="K667" s="41"/>
      <c r="L667" s="45"/>
      <c r="M667" s="217"/>
      <c r="N667" s="218"/>
      <c r="O667" s="85"/>
      <c r="P667" s="85"/>
      <c r="Q667" s="85"/>
      <c r="R667" s="85"/>
      <c r="S667" s="85"/>
      <c r="T667" s="86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T667" s="18" t="s">
        <v>154</v>
      </c>
      <c r="AU667" s="18" t="s">
        <v>169</v>
      </c>
    </row>
    <row r="668" s="12" customFormat="1" ht="20.88" customHeight="1">
      <c r="A668" s="12"/>
      <c r="B668" s="185"/>
      <c r="C668" s="186"/>
      <c r="D668" s="187" t="s">
        <v>72</v>
      </c>
      <c r="E668" s="199" t="s">
        <v>774</v>
      </c>
      <c r="F668" s="199" t="s">
        <v>808</v>
      </c>
      <c r="G668" s="186"/>
      <c r="H668" s="186"/>
      <c r="I668" s="189"/>
      <c r="J668" s="200">
        <f>BK668</f>
        <v>0</v>
      </c>
      <c r="K668" s="186"/>
      <c r="L668" s="191"/>
      <c r="M668" s="192"/>
      <c r="N668" s="193"/>
      <c r="O668" s="193"/>
      <c r="P668" s="194">
        <f>SUM(P669:P673)</f>
        <v>0</v>
      </c>
      <c r="Q668" s="193"/>
      <c r="R668" s="194">
        <f>SUM(R669:R673)</f>
        <v>0.017680000000000001</v>
      </c>
      <c r="S668" s="193"/>
      <c r="T668" s="195">
        <f>SUM(T669:T673)</f>
        <v>0</v>
      </c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R668" s="196" t="s">
        <v>81</v>
      </c>
      <c r="AT668" s="197" t="s">
        <v>72</v>
      </c>
      <c r="AU668" s="197" t="s">
        <v>152</v>
      </c>
      <c r="AY668" s="196" t="s">
        <v>144</v>
      </c>
      <c r="BK668" s="198">
        <f>SUM(BK669:BK673)</f>
        <v>0</v>
      </c>
    </row>
    <row r="669" s="2" customFormat="1" ht="24.15" customHeight="1">
      <c r="A669" s="39"/>
      <c r="B669" s="40"/>
      <c r="C669" s="201" t="s">
        <v>809</v>
      </c>
      <c r="D669" s="201" t="s">
        <v>146</v>
      </c>
      <c r="E669" s="202" t="s">
        <v>810</v>
      </c>
      <c r="F669" s="203" t="s">
        <v>811</v>
      </c>
      <c r="G669" s="204" t="s">
        <v>250</v>
      </c>
      <c r="H669" s="205">
        <v>4</v>
      </c>
      <c r="I669" s="206"/>
      <c r="J669" s="207">
        <f>ROUND(I669*H669,2)</f>
        <v>0</v>
      </c>
      <c r="K669" s="203" t="s">
        <v>150</v>
      </c>
      <c r="L669" s="45"/>
      <c r="M669" s="208" t="s">
        <v>19</v>
      </c>
      <c r="N669" s="209" t="s">
        <v>45</v>
      </c>
      <c r="O669" s="85"/>
      <c r="P669" s="210">
        <f>O669*H669</f>
        <v>0</v>
      </c>
      <c r="Q669" s="210">
        <v>0.0044200000000000003</v>
      </c>
      <c r="R669" s="210">
        <f>Q669*H669</f>
        <v>0.017680000000000001</v>
      </c>
      <c r="S669" s="210">
        <v>0</v>
      </c>
      <c r="T669" s="211">
        <f>S669*H669</f>
        <v>0</v>
      </c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R669" s="212" t="s">
        <v>151</v>
      </c>
      <c r="AT669" s="212" t="s">
        <v>146</v>
      </c>
      <c r="AU669" s="212" t="s">
        <v>169</v>
      </c>
      <c r="AY669" s="18" t="s">
        <v>144</v>
      </c>
      <c r="BE669" s="213">
        <f>IF(N669="základní",J669,0)</f>
        <v>0</v>
      </c>
      <c r="BF669" s="213">
        <f>IF(N669="snížená",J669,0)</f>
        <v>0</v>
      </c>
      <c r="BG669" s="213">
        <f>IF(N669="zákl. přenesená",J669,0)</f>
        <v>0</v>
      </c>
      <c r="BH669" s="213">
        <f>IF(N669="sníž. přenesená",J669,0)</f>
        <v>0</v>
      </c>
      <c r="BI669" s="213">
        <f>IF(N669="nulová",J669,0)</f>
        <v>0</v>
      </c>
      <c r="BJ669" s="18" t="s">
        <v>152</v>
      </c>
      <c r="BK669" s="213">
        <f>ROUND(I669*H669,2)</f>
        <v>0</v>
      </c>
      <c r="BL669" s="18" t="s">
        <v>151</v>
      </c>
      <c r="BM669" s="212" t="s">
        <v>812</v>
      </c>
    </row>
    <row r="670" s="2" customFormat="1">
      <c r="A670" s="39"/>
      <c r="B670" s="40"/>
      <c r="C670" s="41"/>
      <c r="D670" s="214" t="s">
        <v>154</v>
      </c>
      <c r="E670" s="41"/>
      <c r="F670" s="215" t="s">
        <v>813</v>
      </c>
      <c r="G670" s="41"/>
      <c r="H670" s="41"/>
      <c r="I670" s="216"/>
      <c r="J670" s="41"/>
      <c r="K670" s="41"/>
      <c r="L670" s="45"/>
      <c r="M670" s="217"/>
      <c r="N670" s="218"/>
      <c r="O670" s="85"/>
      <c r="P670" s="85"/>
      <c r="Q670" s="85"/>
      <c r="R670" s="85"/>
      <c r="S670" s="85"/>
      <c r="T670" s="86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T670" s="18" t="s">
        <v>154</v>
      </c>
      <c r="AU670" s="18" t="s">
        <v>169</v>
      </c>
    </row>
    <row r="671" s="2" customFormat="1">
      <c r="A671" s="39"/>
      <c r="B671" s="40"/>
      <c r="C671" s="41"/>
      <c r="D671" s="221" t="s">
        <v>191</v>
      </c>
      <c r="E671" s="41"/>
      <c r="F671" s="252" t="s">
        <v>814</v>
      </c>
      <c r="G671" s="41"/>
      <c r="H671" s="41"/>
      <c r="I671" s="216"/>
      <c r="J671" s="41"/>
      <c r="K671" s="41"/>
      <c r="L671" s="45"/>
      <c r="M671" s="217"/>
      <c r="N671" s="218"/>
      <c r="O671" s="85"/>
      <c r="P671" s="85"/>
      <c r="Q671" s="85"/>
      <c r="R671" s="85"/>
      <c r="S671" s="85"/>
      <c r="T671" s="86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T671" s="18" t="s">
        <v>191</v>
      </c>
      <c r="AU671" s="18" t="s">
        <v>169</v>
      </c>
    </row>
    <row r="672" s="13" customFormat="1">
      <c r="A672" s="13"/>
      <c r="B672" s="219"/>
      <c r="C672" s="220"/>
      <c r="D672" s="221" t="s">
        <v>156</v>
      </c>
      <c r="E672" s="222" t="s">
        <v>19</v>
      </c>
      <c r="F672" s="223" t="s">
        <v>815</v>
      </c>
      <c r="G672" s="220"/>
      <c r="H672" s="222" t="s">
        <v>19</v>
      </c>
      <c r="I672" s="224"/>
      <c r="J672" s="220"/>
      <c r="K672" s="220"/>
      <c r="L672" s="225"/>
      <c r="M672" s="226"/>
      <c r="N672" s="227"/>
      <c r="O672" s="227"/>
      <c r="P672" s="227"/>
      <c r="Q672" s="227"/>
      <c r="R672" s="227"/>
      <c r="S672" s="227"/>
      <c r="T672" s="228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29" t="s">
        <v>156</v>
      </c>
      <c r="AU672" s="229" t="s">
        <v>169</v>
      </c>
      <c r="AV672" s="13" t="s">
        <v>81</v>
      </c>
      <c r="AW672" s="13" t="s">
        <v>35</v>
      </c>
      <c r="AX672" s="13" t="s">
        <v>73</v>
      </c>
      <c r="AY672" s="229" t="s">
        <v>144</v>
      </c>
    </row>
    <row r="673" s="14" customFormat="1">
      <c r="A673" s="14"/>
      <c r="B673" s="230"/>
      <c r="C673" s="231"/>
      <c r="D673" s="221" t="s">
        <v>156</v>
      </c>
      <c r="E673" s="232" t="s">
        <v>19</v>
      </c>
      <c r="F673" s="233" t="s">
        <v>151</v>
      </c>
      <c r="G673" s="231"/>
      <c r="H673" s="234">
        <v>4</v>
      </c>
      <c r="I673" s="235"/>
      <c r="J673" s="231"/>
      <c r="K673" s="231"/>
      <c r="L673" s="236"/>
      <c r="M673" s="237"/>
      <c r="N673" s="238"/>
      <c r="O673" s="238"/>
      <c r="P673" s="238"/>
      <c r="Q673" s="238"/>
      <c r="R673" s="238"/>
      <c r="S673" s="238"/>
      <c r="T673" s="239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40" t="s">
        <v>156</v>
      </c>
      <c r="AU673" s="240" t="s">
        <v>169</v>
      </c>
      <c r="AV673" s="14" t="s">
        <v>152</v>
      </c>
      <c r="AW673" s="14" t="s">
        <v>35</v>
      </c>
      <c r="AX673" s="14" t="s">
        <v>81</v>
      </c>
      <c r="AY673" s="240" t="s">
        <v>144</v>
      </c>
    </row>
    <row r="674" s="12" customFormat="1" ht="20.88" customHeight="1">
      <c r="A674" s="12"/>
      <c r="B674" s="185"/>
      <c r="C674" s="186"/>
      <c r="D674" s="187" t="s">
        <v>72</v>
      </c>
      <c r="E674" s="199" t="s">
        <v>782</v>
      </c>
      <c r="F674" s="199" t="s">
        <v>816</v>
      </c>
      <c r="G674" s="186"/>
      <c r="H674" s="186"/>
      <c r="I674" s="189"/>
      <c r="J674" s="200">
        <f>BK674</f>
        <v>0</v>
      </c>
      <c r="K674" s="186"/>
      <c r="L674" s="191"/>
      <c r="M674" s="192"/>
      <c r="N674" s="193"/>
      <c r="O674" s="193"/>
      <c r="P674" s="194">
        <f>SUM(P675:P730)</f>
        <v>0</v>
      </c>
      <c r="Q674" s="193"/>
      <c r="R674" s="194">
        <f>SUM(R675:R730)</f>
        <v>0</v>
      </c>
      <c r="S674" s="193"/>
      <c r="T674" s="195">
        <f>SUM(T675:T730)</f>
        <v>41.936768000000001</v>
      </c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R674" s="196" t="s">
        <v>81</v>
      </c>
      <c r="AT674" s="197" t="s">
        <v>72</v>
      </c>
      <c r="AU674" s="197" t="s">
        <v>152</v>
      </c>
      <c r="AY674" s="196" t="s">
        <v>144</v>
      </c>
      <c r="BK674" s="198">
        <f>SUM(BK675:BK730)</f>
        <v>0</v>
      </c>
    </row>
    <row r="675" s="2" customFormat="1" ht="24.15" customHeight="1">
      <c r="A675" s="39"/>
      <c r="B675" s="40"/>
      <c r="C675" s="201" t="s">
        <v>817</v>
      </c>
      <c r="D675" s="201" t="s">
        <v>146</v>
      </c>
      <c r="E675" s="202" t="s">
        <v>818</v>
      </c>
      <c r="F675" s="203" t="s">
        <v>819</v>
      </c>
      <c r="G675" s="204" t="s">
        <v>172</v>
      </c>
      <c r="H675" s="205">
        <v>1.9850000000000001</v>
      </c>
      <c r="I675" s="206"/>
      <c r="J675" s="207">
        <f>ROUND(I675*H675,2)</f>
        <v>0</v>
      </c>
      <c r="K675" s="203" t="s">
        <v>150</v>
      </c>
      <c r="L675" s="45"/>
      <c r="M675" s="208" t="s">
        <v>19</v>
      </c>
      <c r="N675" s="209" t="s">
        <v>45</v>
      </c>
      <c r="O675" s="85"/>
      <c r="P675" s="210">
        <f>O675*H675</f>
        <v>0</v>
      </c>
      <c r="Q675" s="210">
        <v>0</v>
      </c>
      <c r="R675" s="210">
        <f>Q675*H675</f>
        <v>0</v>
      </c>
      <c r="S675" s="210">
        <v>1.671</v>
      </c>
      <c r="T675" s="211">
        <f>S675*H675</f>
        <v>3.3169350000000004</v>
      </c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R675" s="212" t="s">
        <v>151</v>
      </c>
      <c r="AT675" s="212" t="s">
        <v>146</v>
      </c>
      <c r="AU675" s="212" t="s">
        <v>169</v>
      </c>
      <c r="AY675" s="18" t="s">
        <v>144</v>
      </c>
      <c r="BE675" s="213">
        <f>IF(N675="základní",J675,0)</f>
        <v>0</v>
      </c>
      <c r="BF675" s="213">
        <f>IF(N675="snížená",J675,0)</f>
        <v>0</v>
      </c>
      <c r="BG675" s="213">
        <f>IF(N675="zákl. přenesená",J675,0)</f>
        <v>0</v>
      </c>
      <c r="BH675" s="213">
        <f>IF(N675="sníž. přenesená",J675,0)</f>
        <v>0</v>
      </c>
      <c r="BI675" s="213">
        <f>IF(N675="nulová",J675,0)</f>
        <v>0</v>
      </c>
      <c r="BJ675" s="18" t="s">
        <v>152</v>
      </c>
      <c r="BK675" s="213">
        <f>ROUND(I675*H675,2)</f>
        <v>0</v>
      </c>
      <c r="BL675" s="18" t="s">
        <v>151</v>
      </c>
      <c r="BM675" s="212" t="s">
        <v>820</v>
      </c>
    </row>
    <row r="676" s="2" customFormat="1">
      <c r="A676" s="39"/>
      <c r="B676" s="40"/>
      <c r="C676" s="41"/>
      <c r="D676" s="214" t="s">
        <v>154</v>
      </c>
      <c r="E676" s="41"/>
      <c r="F676" s="215" t="s">
        <v>821</v>
      </c>
      <c r="G676" s="41"/>
      <c r="H676" s="41"/>
      <c r="I676" s="216"/>
      <c r="J676" s="41"/>
      <c r="K676" s="41"/>
      <c r="L676" s="45"/>
      <c r="M676" s="217"/>
      <c r="N676" s="218"/>
      <c r="O676" s="85"/>
      <c r="P676" s="85"/>
      <c r="Q676" s="85"/>
      <c r="R676" s="85"/>
      <c r="S676" s="85"/>
      <c r="T676" s="86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T676" s="18" t="s">
        <v>154</v>
      </c>
      <c r="AU676" s="18" t="s">
        <v>169</v>
      </c>
    </row>
    <row r="677" s="13" customFormat="1">
      <c r="A677" s="13"/>
      <c r="B677" s="219"/>
      <c r="C677" s="220"/>
      <c r="D677" s="221" t="s">
        <v>156</v>
      </c>
      <c r="E677" s="222" t="s">
        <v>19</v>
      </c>
      <c r="F677" s="223" t="s">
        <v>822</v>
      </c>
      <c r="G677" s="220"/>
      <c r="H677" s="222" t="s">
        <v>19</v>
      </c>
      <c r="I677" s="224"/>
      <c r="J677" s="220"/>
      <c r="K677" s="220"/>
      <c r="L677" s="225"/>
      <c r="M677" s="226"/>
      <c r="N677" s="227"/>
      <c r="O677" s="227"/>
      <c r="P677" s="227"/>
      <c r="Q677" s="227"/>
      <c r="R677" s="227"/>
      <c r="S677" s="227"/>
      <c r="T677" s="228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29" t="s">
        <v>156</v>
      </c>
      <c r="AU677" s="229" t="s">
        <v>169</v>
      </c>
      <c r="AV677" s="13" t="s">
        <v>81</v>
      </c>
      <c r="AW677" s="13" t="s">
        <v>35</v>
      </c>
      <c r="AX677" s="13" t="s">
        <v>73</v>
      </c>
      <c r="AY677" s="229" t="s">
        <v>144</v>
      </c>
    </row>
    <row r="678" s="14" customFormat="1">
      <c r="A678" s="14"/>
      <c r="B678" s="230"/>
      <c r="C678" s="231"/>
      <c r="D678" s="221" t="s">
        <v>156</v>
      </c>
      <c r="E678" s="232" t="s">
        <v>19</v>
      </c>
      <c r="F678" s="233" t="s">
        <v>823</v>
      </c>
      <c r="G678" s="231"/>
      <c r="H678" s="234">
        <v>1.9850000000000001</v>
      </c>
      <c r="I678" s="235"/>
      <c r="J678" s="231"/>
      <c r="K678" s="231"/>
      <c r="L678" s="236"/>
      <c r="M678" s="237"/>
      <c r="N678" s="238"/>
      <c r="O678" s="238"/>
      <c r="P678" s="238"/>
      <c r="Q678" s="238"/>
      <c r="R678" s="238"/>
      <c r="S678" s="238"/>
      <c r="T678" s="239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40" t="s">
        <v>156</v>
      </c>
      <c r="AU678" s="240" t="s">
        <v>169</v>
      </c>
      <c r="AV678" s="14" t="s">
        <v>152</v>
      </c>
      <c r="AW678" s="14" t="s">
        <v>35</v>
      </c>
      <c r="AX678" s="14" t="s">
        <v>81</v>
      </c>
      <c r="AY678" s="240" t="s">
        <v>144</v>
      </c>
    </row>
    <row r="679" s="2" customFormat="1" ht="16.5" customHeight="1">
      <c r="A679" s="39"/>
      <c r="B679" s="40"/>
      <c r="C679" s="201" t="s">
        <v>824</v>
      </c>
      <c r="D679" s="201" t="s">
        <v>146</v>
      </c>
      <c r="E679" s="202" t="s">
        <v>825</v>
      </c>
      <c r="F679" s="203" t="s">
        <v>826</v>
      </c>
      <c r="G679" s="204" t="s">
        <v>149</v>
      </c>
      <c r="H679" s="205">
        <v>50.399999999999999</v>
      </c>
      <c r="I679" s="206"/>
      <c r="J679" s="207">
        <f>ROUND(I679*H679,2)</f>
        <v>0</v>
      </c>
      <c r="K679" s="203" t="s">
        <v>150</v>
      </c>
      <c r="L679" s="45"/>
      <c r="M679" s="208" t="s">
        <v>19</v>
      </c>
      <c r="N679" s="209" t="s">
        <v>45</v>
      </c>
      <c r="O679" s="85"/>
      <c r="P679" s="210">
        <f>O679*H679</f>
        <v>0</v>
      </c>
      <c r="Q679" s="210">
        <v>0</v>
      </c>
      <c r="R679" s="210">
        <f>Q679*H679</f>
        <v>0</v>
      </c>
      <c r="S679" s="210">
        <v>0.16800000000000001</v>
      </c>
      <c r="T679" s="211">
        <f>S679*H679</f>
        <v>8.4672000000000001</v>
      </c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R679" s="212" t="s">
        <v>151</v>
      </c>
      <c r="AT679" s="212" t="s">
        <v>146</v>
      </c>
      <c r="AU679" s="212" t="s">
        <v>169</v>
      </c>
      <c r="AY679" s="18" t="s">
        <v>144</v>
      </c>
      <c r="BE679" s="213">
        <f>IF(N679="základní",J679,0)</f>
        <v>0</v>
      </c>
      <c r="BF679" s="213">
        <f>IF(N679="snížená",J679,0)</f>
        <v>0</v>
      </c>
      <c r="BG679" s="213">
        <f>IF(N679="zákl. přenesená",J679,0)</f>
        <v>0</v>
      </c>
      <c r="BH679" s="213">
        <f>IF(N679="sníž. přenesená",J679,0)</f>
        <v>0</v>
      </c>
      <c r="BI679" s="213">
        <f>IF(N679="nulová",J679,0)</f>
        <v>0</v>
      </c>
      <c r="BJ679" s="18" t="s">
        <v>152</v>
      </c>
      <c r="BK679" s="213">
        <f>ROUND(I679*H679,2)</f>
        <v>0</v>
      </c>
      <c r="BL679" s="18" t="s">
        <v>151</v>
      </c>
      <c r="BM679" s="212" t="s">
        <v>827</v>
      </c>
    </row>
    <row r="680" s="2" customFormat="1">
      <c r="A680" s="39"/>
      <c r="B680" s="40"/>
      <c r="C680" s="41"/>
      <c r="D680" s="214" t="s">
        <v>154</v>
      </c>
      <c r="E680" s="41"/>
      <c r="F680" s="215" t="s">
        <v>828</v>
      </c>
      <c r="G680" s="41"/>
      <c r="H680" s="41"/>
      <c r="I680" s="216"/>
      <c r="J680" s="41"/>
      <c r="K680" s="41"/>
      <c r="L680" s="45"/>
      <c r="M680" s="217"/>
      <c r="N680" s="218"/>
      <c r="O680" s="85"/>
      <c r="P680" s="85"/>
      <c r="Q680" s="85"/>
      <c r="R680" s="85"/>
      <c r="S680" s="85"/>
      <c r="T680" s="86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T680" s="18" t="s">
        <v>154</v>
      </c>
      <c r="AU680" s="18" t="s">
        <v>169</v>
      </c>
    </row>
    <row r="681" s="13" customFormat="1">
      <c r="A681" s="13"/>
      <c r="B681" s="219"/>
      <c r="C681" s="220"/>
      <c r="D681" s="221" t="s">
        <v>156</v>
      </c>
      <c r="E681" s="222" t="s">
        <v>19</v>
      </c>
      <c r="F681" s="223" t="s">
        <v>829</v>
      </c>
      <c r="G681" s="220"/>
      <c r="H681" s="222" t="s">
        <v>19</v>
      </c>
      <c r="I681" s="224"/>
      <c r="J681" s="220"/>
      <c r="K681" s="220"/>
      <c r="L681" s="225"/>
      <c r="M681" s="226"/>
      <c r="N681" s="227"/>
      <c r="O681" s="227"/>
      <c r="P681" s="227"/>
      <c r="Q681" s="227"/>
      <c r="R681" s="227"/>
      <c r="S681" s="227"/>
      <c r="T681" s="228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29" t="s">
        <v>156</v>
      </c>
      <c r="AU681" s="229" t="s">
        <v>169</v>
      </c>
      <c r="AV681" s="13" t="s">
        <v>81</v>
      </c>
      <c r="AW681" s="13" t="s">
        <v>35</v>
      </c>
      <c r="AX681" s="13" t="s">
        <v>73</v>
      </c>
      <c r="AY681" s="229" t="s">
        <v>144</v>
      </c>
    </row>
    <row r="682" s="14" customFormat="1">
      <c r="A682" s="14"/>
      <c r="B682" s="230"/>
      <c r="C682" s="231"/>
      <c r="D682" s="221" t="s">
        <v>156</v>
      </c>
      <c r="E682" s="232" t="s">
        <v>19</v>
      </c>
      <c r="F682" s="233" t="s">
        <v>830</v>
      </c>
      <c r="G682" s="231"/>
      <c r="H682" s="234">
        <v>50.399999999999999</v>
      </c>
      <c r="I682" s="235"/>
      <c r="J682" s="231"/>
      <c r="K682" s="231"/>
      <c r="L682" s="236"/>
      <c r="M682" s="237"/>
      <c r="N682" s="238"/>
      <c r="O682" s="238"/>
      <c r="P682" s="238"/>
      <c r="Q682" s="238"/>
      <c r="R682" s="238"/>
      <c r="S682" s="238"/>
      <c r="T682" s="239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40" t="s">
        <v>156</v>
      </c>
      <c r="AU682" s="240" t="s">
        <v>169</v>
      </c>
      <c r="AV682" s="14" t="s">
        <v>152</v>
      </c>
      <c r="AW682" s="14" t="s">
        <v>35</v>
      </c>
      <c r="AX682" s="14" t="s">
        <v>81</v>
      </c>
      <c r="AY682" s="240" t="s">
        <v>144</v>
      </c>
    </row>
    <row r="683" s="2" customFormat="1" ht="24.15" customHeight="1">
      <c r="A683" s="39"/>
      <c r="B683" s="40"/>
      <c r="C683" s="201" t="s">
        <v>831</v>
      </c>
      <c r="D683" s="201" t="s">
        <v>146</v>
      </c>
      <c r="E683" s="202" t="s">
        <v>832</v>
      </c>
      <c r="F683" s="203" t="s">
        <v>833</v>
      </c>
      <c r="G683" s="204" t="s">
        <v>149</v>
      </c>
      <c r="H683" s="205">
        <v>4.3200000000000003</v>
      </c>
      <c r="I683" s="206"/>
      <c r="J683" s="207">
        <f>ROUND(I683*H683,2)</f>
        <v>0</v>
      </c>
      <c r="K683" s="203" t="s">
        <v>150</v>
      </c>
      <c r="L683" s="45"/>
      <c r="M683" s="208" t="s">
        <v>19</v>
      </c>
      <c r="N683" s="209" t="s">
        <v>45</v>
      </c>
      <c r="O683" s="85"/>
      <c r="P683" s="210">
        <f>O683*H683</f>
        <v>0</v>
      </c>
      <c r="Q683" s="210">
        <v>0</v>
      </c>
      <c r="R683" s="210">
        <f>Q683*H683</f>
        <v>0</v>
      </c>
      <c r="S683" s="210">
        <v>0.183</v>
      </c>
      <c r="T683" s="211">
        <f>S683*H683</f>
        <v>0.79056000000000004</v>
      </c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R683" s="212" t="s">
        <v>151</v>
      </c>
      <c r="AT683" s="212" t="s">
        <v>146</v>
      </c>
      <c r="AU683" s="212" t="s">
        <v>169</v>
      </c>
      <c r="AY683" s="18" t="s">
        <v>144</v>
      </c>
      <c r="BE683" s="213">
        <f>IF(N683="základní",J683,0)</f>
        <v>0</v>
      </c>
      <c r="BF683" s="213">
        <f>IF(N683="snížená",J683,0)</f>
        <v>0</v>
      </c>
      <c r="BG683" s="213">
        <f>IF(N683="zákl. přenesená",J683,0)</f>
        <v>0</v>
      </c>
      <c r="BH683" s="213">
        <f>IF(N683="sníž. přenesená",J683,0)</f>
        <v>0</v>
      </c>
      <c r="BI683" s="213">
        <f>IF(N683="nulová",J683,0)</f>
        <v>0</v>
      </c>
      <c r="BJ683" s="18" t="s">
        <v>152</v>
      </c>
      <c r="BK683" s="213">
        <f>ROUND(I683*H683,2)</f>
        <v>0</v>
      </c>
      <c r="BL683" s="18" t="s">
        <v>151</v>
      </c>
      <c r="BM683" s="212" t="s">
        <v>834</v>
      </c>
    </row>
    <row r="684" s="2" customFormat="1">
      <c r="A684" s="39"/>
      <c r="B684" s="40"/>
      <c r="C684" s="41"/>
      <c r="D684" s="214" t="s">
        <v>154</v>
      </c>
      <c r="E684" s="41"/>
      <c r="F684" s="215" t="s">
        <v>835</v>
      </c>
      <c r="G684" s="41"/>
      <c r="H684" s="41"/>
      <c r="I684" s="216"/>
      <c r="J684" s="41"/>
      <c r="K684" s="41"/>
      <c r="L684" s="45"/>
      <c r="M684" s="217"/>
      <c r="N684" s="218"/>
      <c r="O684" s="85"/>
      <c r="P684" s="85"/>
      <c r="Q684" s="85"/>
      <c r="R684" s="85"/>
      <c r="S684" s="85"/>
      <c r="T684" s="86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T684" s="18" t="s">
        <v>154</v>
      </c>
      <c r="AU684" s="18" t="s">
        <v>169</v>
      </c>
    </row>
    <row r="685" s="13" customFormat="1">
      <c r="A685" s="13"/>
      <c r="B685" s="219"/>
      <c r="C685" s="220"/>
      <c r="D685" s="221" t="s">
        <v>156</v>
      </c>
      <c r="E685" s="222" t="s">
        <v>19</v>
      </c>
      <c r="F685" s="223" t="s">
        <v>836</v>
      </c>
      <c r="G685" s="220"/>
      <c r="H685" s="222" t="s">
        <v>19</v>
      </c>
      <c r="I685" s="224"/>
      <c r="J685" s="220"/>
      <c r="K685" s="220"/>
      <c r="L685" s="225"/>
      <c r="M685" s="226"/>
      <c r="N685" s="227"/>
      <c r="O685" s="227"/>
      <c r="P685" s="227"/>
      <c r="Q685" s="227"/>
      <c r="R685" s="227"/>
      <c r="S685" s="227"/>
      <c r="T685" s="228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29" t="s">
        <v>156</v>
      </c>
      <c r="AU685" s="229" t="s">
        <v>169</v>
      </c>
      <c r="AV685" s="13" t="s">
        <v>81</v>
      </c>
      <c r="AW685" s="13" t="s">
        <v>35</v>
      </c>
      <c r="AX685" s="13" t="s">
        <v>73</v>
      </c>
      <c r="AY685" s="229" t="s">
        <v>144</v>
      </c>
    </row>
    <row r="686" s="14" customFormat="1">
      <c r="A686" s="14"/>
      <c r="B686" s="230"/>
      <c r="C686" s="231"/>
      <c r="D686" s="221" t="s">
        <v>156</v>
      </c>
      <c r="E686" s="232" t="s">
        <v>19</v>
      </c>
      <c r="F686" s="233" t="s">
        <v>837</v>
      </c>
      <c r="G686" s="231"/>
      <c r="H686" s="234">
        <v>4.3200000000000003</v>
      </c>
      <c r="I686" s="235"/>
      <c r="J686" s="231"/>
      <c r="K686" s="231"/>
      <c r="L686" s="236"/>
      <c r="M686" s="237"/>
      <c r="N686" s="238"/>
      <c r="O686" s="238"/>
      <c r="P686" s="238"/>
      <c r="Q686" s="238"/>
      <c r="R686" s="238"/>
      <c r="S686" s="238"/>
      <c r="T686" s="239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40" t="s">
        <v>156</v>
      </c>
      <c r="AU686" s="240" t="s">
        <v>169</v>
      </c>
      <c r="AV686" s="14" t="s">
        <v>152</v>
      </c>
      <c r="AW686" s="14" t="s">
        <v>35</v>
      </c>
      <c r="AX686" s="14" t="s">
        <v>81</v>
      </c>
      <c r="AY686" s="240" t="s">
        <v>144</v>
      </c>
    </row>
    <row r="687" s="2" customFormat="1" ht="16.5" customHeight="1">
      <c r="A687" s="39"/>
      <c r="B687" s="40"/>
      <c r="C687" s="201" t="s">
        <v>838</v>
      </c>
      <c r="D687" s="201" t="s">
        <v>146</v>
      </c>
      <c r="E687" s="202" t="s">
        <v>839</v>
      </c>
      <c r="F687" s="203" t="s">
        <v>840</v>
      </c>
      <c r="G687" s="204" t="s">
        <v>172</v>
      </c>
      <c r="H687" s="205">
        <v>1.5</v>
      </c>
      <c r="I687" s="206"/>
      <c r="J687" s="207">
        <f>ROUND(I687*H687,2)</f>
        <v>0</v>
      </c>
      <c r="K687" s="203" t="s">
        <v>150</v>
      </c>
      <c r="L687" s="45"/>
      <c r="M687" s="208" t="s">
        <v>19</v>
      </c>
      <c r="N687" s="209" t="s">
        <v>45</v>
      </c>
      <c r="O687" s="85"/>
      <c r="P687" s="210">
        <f>O687*H687</f>
        <v>0</v>
      </c>
      <c r="Q687" s="210">
        <v>0</v>
      </c>
      <c r="R687" s="210">
        <f>Q687*H687</f>
        <v>0</v>
      </c>
      <c r="S687" s="210">
        <v>2.2000000000000002</v>
      </c>
      <c r="T687" s="211">
        <f>S687*H687</f>
        <v>3.3000000000000003</v>
      </c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R687" s="212" t="s">
        <v>151</v>
      </c>
      <c r="AT687" s="212" t="s">
        <v>146</v>
      </c>
      <c r="AU687" s="212" t="s">
        <v>169</v>
      </c>
      <c r="AY687" s="18" t="s">
        <v>144</v>
      </c>
      <c r="BE687" s="213">
        <f>IF(N687="základní",J687,0)</f>
        <v>0</v>
      </c>
      <c r="BF687" s="213">
        <f>IF(N687="snížená",J687,0)</f>
        <v>0</v>
      </c>
      <c r="BG687" s="213">
        <f>IF(N687="zákl. přenesená",J687,0)</f>
        <v>0</v>
      </c>
      <c r="BH687" s="213">
        <f>IF(N687="sníž. přenesená",J687,0)</f>
        <v>0</v>
      </c>
      <c r="BI687" s="213">
        <f>IF(N687="nulová",J687,0)</f>
        <v>0</v>
      </c>
      <c r="BJ687" s="18" t="s">
        <v>152</v>
      </c>
      <c r="BK687" s="213">
        <f>ROUND(I687*H687,2)</f>
        <v>0</v>
      </c>
      <c r="BL687" s="18" t="s">
        <v>151</v>
      </c>
      <c r="BM687" s="212" t="s">
        <v>841</v>
      </c>
    </row>
    <row r="688" s="2" customFormat="1">
      <c r="A688" s="39"/>
      <c r="B688" s="40"/>
      <c r="C688" s="41"/>
      <c r="D688" s="214" t="s">
        <v>154</v>
      </c>
      <c r="E688" s="41"/>
      <c r="F688" s="215" t="s">
        <v>842</v>
      </c>
      <c r="G688" s="41"/>
      <c r="H688" s="41"/>
      <c r="I688" s="216"/>
      <c r="J688" s="41"/>
      <c r="K688" s="41"/>
      <c r="L688" s="45"/>
      <c r="M688" s="217"/>
      <c r="N688" s="218"/>
      <c r="O688" s="85"/>
      <c r="P688" s="85"/>
      <c r="Q688" s="85"/>
      <c r="R688" s="85"/>
      <c r="S688" s="85"/>
      <c r="T688" s="86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T688" s="18" t="s">
        <v>154</v>
      </c>
      <c r="AU688" s="18" t="s">
        <v>169</v>
      </c>
    </row>
    <row r="689" s="13" customFormat="1">
      <c r="A689" s="13"/>
      <c r="B689" s="219"/>
      <c r="C689" s="220"/>
      <c r="D689" s="221" t="s">
        <v>156</v>
      </c>
      <c r="E689" s="222" t="s">
        <v>19</v>
      </c>
      <c r="F689" s="223" t="s">
        <v>843</v>
      </c>
      <c r="G689" s="220"/>
      <c r="H689" s="222" t="s">
        <v>19</v>
      </c>
      <c r="I689" s="224"/>
      <c r="J689" s="220"/>
      <c r="K689" s="220"/>
      <c r="L689" s="225"/>
      <c r="M689" s="226"/>
      <c r="N689" s="227"/>
      <c r="O689" s="227"/>
      <c r="P689" s="227"/>
      <c r="Q689" s="227"/>
      <c r="R689" s="227"/>
      <c r="S689" s="227"/>
      <c r="T689" s="228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29" t="s">
        <v>156</v>
      </c>
      <c r="AU689" s="229" t="s">
        <v>169</v>
      </c>
      <c r="AV689" s="13" t="s">
        <v>81</v>
      </c>
      <c r="AW689" s="13" t="s">
        <v>35</v>
      </c>
      <c r="AX689" s="13" t="s">
        <v>73</v>
      </c>
      <c r="AY689" s="229" t="s">
        <v>144</v>
      </c>
    </row>
    <row r="690" s="14" customFormat="1">
      <c r="A690" s="14"/>
      <c r="B690" s="230"/>
      <c r="C690" s="231"/>
      <c r="D690" s="221" t="s">
        <v>156</v>
      </c>
      <c r="E690" s="232" t="s">
        <v>19</v>
      </c>
      <c r="F690" s="233" t="s">
        <v>844</v>
      </c>
      <c r="G690" s="231"/>
      <c r="H690" s="234">
        <v>1.5</v>
      </c>
      <c r="I690" s="235"/>
      <c r="J690" s="231"/>
      <c r="K690" s="231"/>
      <c r="L690" s="236"/>
      <c r="M690" s="237"/>
      <c r="N690" s="238"/>
      <c r="O690" s="238"/>
      <c r="P690" s="238"/>
      <c r="Q690" s="238"/>
      <c r="R690" s="238"/>
      <c r="S690" s="238"/>
      <c r="T690" s="239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40" t="s">
        <v>156</v>
      </c>
      <c r="AU690" s="240" t="s">
        <v>169</v>
      </c>
      <c r="AV690" s="14" t="s">
        <v>152</v>
      </c>
      <c r="AW690" s="14" t="s">
        <v>35</v>
      </c>
      <c r="AX690" s="14" t="s">
        <v>81</v>
      </c>
      <c r="AY690" s="240" t="s">
        <v>144</v>
      </c>
    </row>
    <row r="691" s="2" customFormat="1" ht="24.15" customHeight="1">
      <c r="A691" s="39"/>
      <c r="B691" s="40"/>
      <c r="C691" s="201" t="s">
        <v>845</v>
      </c>
      <c r="D691" s="201" t="s">
        <v>146</v>
      </c>
      <c r="E691" s="202" t="s">
        <v>846</v>
      </c>
      <c r="F691" s="203" t="s">
        <v>847</v>
      </c>
      <c r="G691" s="204" t="s">
        <v>149</v>
      </c>
      <c r="H691" s="205">
        <v>13.140000000000001</v>
      </c>
      <c r="I691" s="206"/>
      <c r="J691" s="207">
        <f>ROUND(I691*H691,2)</f>
        <v>0</v>
      </c>
      <c r="K691" s="203" t="s">
        <v>150</v>
      </c>
      <c r="L691" s="45"/>
      <c r="M691" s="208" t="s">
        <v>19</v>
      </c>
      <c r="N691" s="209" t="s">
        <v>45</v>
      </c>
      <c r="O691" s="85"/>
      <c r="P691" s="210">
        <f>O691*H691</f>
        <v>0</v>
      </c>
      <c r="Q691" s="210">
        <v>0</v>
      </c>
      <c r="R691" s="210">
        <f>Q691*H691</f>
        <v>0</v>
      </c>
      <c r="S691" s="210">
        <v>0.048000000000000001</v>
      </c>
      <c r="T691" s="211">
        <f>S691*H691</f>
        <v>0.63072000000000006</v>
      </c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R691" s="212" t="s">
        <v>151</v>
      </c>
      <c r="AT691" s="212" t="s">
        <v>146</v>
      </c>
      <c r="AU691" s="212" t="s">
        <v>169</v>
      </c>
      <c r="AY691" s="18" t="s">
        <v>144</v>
      </c>
      <c r="BE691" s="213">
        <f>IF(N691="základní",J691,0)</f>
        <v>0</v>
      </c>
      <c r="BF691" s="213">
        <f>IF(N691="snížená",J691,0)</f>
        <v>0</v>
      </c>
      <c r="BG691" s="213">
        <f>IF(N691="zákl. přenesená",J691,0)</f>
        <v>0</v>
      </c>
      <c r="BH691" s="213">
        <f>IF(N691="sníž. přenesená",J691,0)</f>
        <v>0</v>
      </c>
      <c r="BI691" s="213">
        <f>IF(N691="nulová",J691,0)</f>
        <v>0</v>
      </c>
      <c r="BJ691" s="18" t="s">
        <v>152</v>
      </c>
      <c r="BK691" s="213">
        <f>ROUND(I691*H691,2)</f>
        <v>0</v>
      </c>
      <c r="BL691" s="18" t="s">
        <v>151</v>
      </c>
      <c r="BM691" s="212" t="s">
        <v>848</v>
      </c>
    </row>
    <row r="692" s="2" customFormat="1">
      <c r="A692" s="39"/>
      <c r="B692" s="40"/>
      <c r="C692" s="41"/>
      <c r="D692" s="214" t="s">
        <v>154</v>
      </c>
      <c r="E692" s="41"/>
      <c r="F692" s="215" t="s">
        <v>849</v>
      </c>
      <c r="G692" s="41"/>
      <c r="H692" s="41"/>
      <c r="I692" s="216"/>
      <c r="J692" s="41"/>
      <c r="K692" s="41"/>
      <c r="L692" s="45"/>
      <c r="M692" s="217"/>
      <c r="N692" s="218"/>
      <c r="O692" s="85"/>
      <c r="P692" s="85"/>
      <c r="Q692" s="85"/>
      <c r="R692" s="85"/>
      <c r="S692" s="85"/>
      <c r="T692" s="86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T692" s="18" t="s">
        <v>154</v>
      </c>
      <c r="AU692" s="18" t="s">
        <v>169</v>
      </c>
    </row>
    <row r="693" s="13" customFormat="1">
      <c r="A693" s="13"/>
      <c r="B693" s="219"/>
      <c r="C693" s="220"/>
      <c r="D693" s="221" t="s">
        <v>156</v>
      </c>
      <c r="E693" s="222" t="s">
        <v>19</v>
      </c>
      <c r="F693" s="223" t="s">
        <v>850</v>
      </c>
      <c r="G693" s="220"/>
      <c r="H693" s="222" t="s">
        <v>19</v>
      </c>
      <c r="I693" s="224"/>
      <c r="J693" s="220"/>
      <c r="K693" s="220"/>
      <c r="L693" s="225"/>
      <c r="M693" s="226"/>
      <c r="N693" s="227"/>
      <c r="O693" s="227"/>
      <c r="P693" s="227"/>
      <c r="Q693" s="227"/>
      <c r="R693" s="227"/>
      <c r="S693" s="227"/>
      <c r="T693" s="228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29" t="s">
        <v>156</v>
      </c>
      <c r="AU693" s="229" t="s">
        <v>169</v>
      </c>
      <c r="AV693" s="13" t="s">
        <v>81</v>
      </c>
      <c r="AW693" s="13" t="s">
        <v>35</v>
      </c>
      <c r="AX693" s="13" t="s">
        <v>73</v>
      </c>
      <c r="AY693" s="229" t="s">
        <v>144</v>
      </c>
    </row>
    <row r="694" s="14" customFormat="1">
      <c r="A694" s="14"/>
      <c r="B694" s="230"/>
      <c r="C694" s="231"/>
      <c r="D694" s="221" t="s">
        <v>156</v>
      </c>
      <c r="E694" s="232" t="s">
        <v>19</v>
      </c>
      <c r="F694" s="233" t="s">
        <v>309</v>
      </c>
      <c r="G694" s="231"/>
      <c r="H694" s="234">
        <v>1.6200000000000001</v>
      </c>
      <c r="I694" s="235"/>
      <c r="J694" s="231"/>
      <c r="K694" s="231"/>
      <c r="L694" s="236"/>
      <c r="M694" s="237"/>
      <c r="N694" s="238"/>
      <c r="O694" s="238"/>
      <c r="P694" s="238"/>
      <c r="Q694" s="238"/>
      <c r="R694" s="238"/>
      <c r="S694" s="238"/>
      <c r="T694" s="239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40" t="s">
        <v>156</v>
      </c>
      <c r="AU694" s="240" t="s">
        <v>169</v>
      </c>
      <c r="AV694" s="14" t="s">
        <v>152</v>
      </c>
      <c r="AW694" s="14" t="s">
        <v>35</v>
      </c>
      <c r="AX694" s="14" t="s">
        <v>73</v>
      </c>
      <c r="AY694" s="240" t="s">
        <v>144</v>
      </c>
    </row>
    <row r="695" s="13" customFormat="1">
      <c r="A695" s="13"/>
      <c r="B695" s="219"/>
      <c r="C695" s="220"/>
      <c r="D695" s="221" t="s">
        <v>156</v>
      </c>
      <c r="E695" s="222" t="s">
        <v>19</v>
      </c>
      <c r="F695" s="223" t="s">
        <v>851</v>
      </c>
      <c r="G695" s="220"/>
      <c r="H695" s="222" t="s">
        <v>19</v>
      </c>
      <c r="I695" s="224"/>
      <c r="J695" s="220"/>
      <c r="K695" s="220"/>
      <c r="L695" s="225"/>
      <c r="M695" s="226"/>
      <c r="N695" s="227"/>
      <c r="O695" s="227"/>
      <c r="P695" s="227"/>
      <c r="Q695" s="227"/>
      <c r="R695" s="227"/>
      <c r="S695" s="227"/>
      <c r="T695" s="228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29" t="s">
        <v>156</v>
      </c>
      <c r="AU695" s="229" t="s">
        <v>169</v>
      </c>
      <c r="AV695" s="13" t="s">
        <v>81</v>
      </c>
      <c r="AW695" s="13" t="s">
        <v>35</v>
      </c>
      <c r="AX695" s="13" t="s">
        <v>73</v>
      </c>
      <c r="AY695" s="229" t="s">
        <v>144</v>
      </c>
    </row>
    <row r="696" s="14" customFormat="1">
      <c r="A696" s="14"/>
      <c r="B696" s="230"/>
      <c r="C696" s="231"/>
      <c r="D696" s="221" t="s">
        <v>156</v>
      </c>
      <c r="E696" s="232" t="s">
        <v>19</v>
      </c>
      <c r="F696" s="233" t="s">
        <v>310</v>
      </c>
      <c r="G696" s="231"/>
      <c r="H696" s="234">
        <v>11.52</v>
      </c>
      <c r="I696" s="235"/>
      <c r="J696" s="231"/>
      <c r="K696" s="231"/>
      <c r="L696" s="236"/>
      <c r="M696" s="237"/>
      <c r="N696" s="238"/>
      <c r="O696" s="238"/>
      <c r="P696" s="238"/>
      <c r="Q696" s="238"/>
      <c r="R696" s="238"/>
      <c r="S696" s="238"/>
      <c r="T696" s="239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40" t="s">
        <v>156</v>
      </c>
      <c r="AU696" s="240" t="s">
        <v>169</v>
      </c>
      <c r="AV696" s="14" t="s">
        <v>152</v>
      </c>
      <c r="AW696" s="14" t="s">
        <v>35</v>
      </c>
      <c r="AX696" s="14" t="s">
        <v>73</v>
      </c>
      <c r="AY696" s="240" t="s">
        <v>144</v>
      </c>
    </row>
    <row r="697" s="15" customFormat="1">
      <c r="A697" s="15"/>
      <c r="B697" s="241"/>
      <c r="C697" s="242"/>
      <c r="D697" s="221" t="s">
        <v>156</v>
      </c>
      <c r="E697" s="243" t="s">
        <v>19</v>
      </c>
      <c r="F697" s="244" t="s">
        <v>160</v>
      </c>
      <c r="G697" s="242"/>
      <c r="H697" s="245">
        <v>13.140000000000001</v>
      </c>
      <c r="I697" s="246"/>
      <c r="J697" s="242"/>
      <c r="K697" s="242"/>
      <c r="L697" s="247"/>
      <c r="M697" s="248"/>
      <c r="N697" s="249"/>
      <c r="O697" s="249"/>
      <c r="P697" s="249"/>
      <c r="Q697" s="249"/>
      <c r="R697" s="249"/>
      <c r="S697" s="249"/>
      <c r="T697" s="250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T697" s="251" t="s">
        <v>156</v>
      </c>
      <c r="AU697" s="251" t="s">
        <v>169</v>
      </c>
      <c r="AV697" s="15" t="s">
        <v>151</v>
      </c>
      <c r="AW697" s="15" t="s">
        <v>35</v>
      </c>
      <c r="AX697" s="15" t="s">
        <v>81</v>
      </c>
      <c r="AY697" s="251" t="s">
        <v>144</v>
      </c>
    </row>
    <row r="698" s="2" customFormat="1" ht="16.5" customHeight="1">
      <c r="A698" s="39"/>
      <c r="B698" s="40"/>
      <c r="C698" s="201" t="s">
        <v>852</v>
      </c>
      <c r="D698" s="201" t="s">
        <v>146</v>
      </c>
      <c r="E698" s="202" t="s">
        <v>853</v>
      </c>
      <c r="F698" s="203" t="s">
        <v>854</v>
      </c>
      <c r="G698" s="204" t="s">
        <v>163</v>
      </c>
      <c r="H698" s="205">
        <v>263.60000000000002</v>
      </c>
      <c r="I698" s="206"/>
      <c r="J698" s="207">
        <f>ROUND(I698*H698,2)</f>
        <v>0</v>
      </c>
      <c r="K698" s="203" t="s">
        <v>150</v>
      </c>
      <c r="L698" s="45"/>
      <c r="M698" s="208" t="s">
        <v>19</v>
      </c>
      <c r="N698" s="209" t="s">
        <v>45</v>
      </c>
      <c r="O698" s="85"/>
      <c r="P698" s="210">
        <f>O698*H698</f>
        <v>0</v>
      </c>
      <c r="Q698" s="210">
        <v>0</v>
      </c>
      <c r="R698" s="210">
        <f>Q698*H698</f>
        <v>0</v>
      </c>
      <c r="S698" s="210">
        <v>0.082000000000000003</v>
      </c>
      <c r="T698" s="211">
        <f>S698*H698</f>
        <v>21.615200000000002</v>
      </c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R698" s="212" t="s">
        <v>151</v>
      </c>
      <c r="AT698" s="212" t="s">
        <v>146</v>
      </c>
      <c r="AU698" s="212" t="s">
        <v>169</v>
      </c>
      <c r="AY698" s="18" t="s">
        <v>144</v>
      </c>
      <c r="BE698" s="213">
        <f>IF(N698="základní",J698,0)</f>
        <v>0</v>
      </c>
      <c r="BF698" s="213">
        <f>IF(N698="snížená",J698,0)</f>
        <v>0</v>
      </c>
      <c r="BG698" s="213">
        <f>IF(N698="zákl. přenesená",J698,0)</f>
        <v>0</v>
      </c>
      <c r="BH698" s="213">
        <f>IF(N698="sníž. přenesená",J698,0)</f>
        <v>0</v>
      </c>
      <c r="BI698" s="213">
        <f>IF(N698="nulová",J698,0)</f>
        <v>0</v>
      </c>
      <c r="BJ698" s="18" t="s">
        <v>152</v>
      </c>
      <c r="BK698" s="213">
        <f>ROUND(I698*H698,2)</f>
        <v>0</v>
      </c>
      <c r="BL698" s="18" t="s">
        <v>151</v>
      </c>
      <c r="BM698" s="212" t="s">
        <v>855</v>
      </c>
    </row>
    <row r="699" s="2" customFormat="1">
      <c r="A699" s="39"/>
      <c r="B699" s="40"/>
      <c r="C699" s="41"/>
      <c r="D699" s="214" t="s">
        <v>154</v>
      </c>
      <c r="E699" s="41"/>
      <c r="F699" s="215" t="s">
        <v>856</v>
      </c>
      <c r="G699" s="41"/>
      <c r="H699" s="41"/>
      <c r="I699" s="216"/>
      <c r="J699" s="41"/>
      <c r="K699" s="41"/>
      <c r="L699" s="45"/>
      <c r="M699" s="217"/>
      <c r="N699" s="218"/>
      <c r="O699" s="85"/>
      <c r="P699" s="85"/>
      <c r="Q699" s="85"/>
      <c r="R699" s="85"/>
      <c r="S699" s="85"/>
      <c r="T699" s="86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T699" s="18" t="s">
        <v>154</v>
      </c>
      <c r="AU699" s="18" t="s">
        <v>169</v>
      </c>
    </row>
    <row r="700" s="13" customFormat="1">
      <c r="A700" s="13"/>
      <c r="B700" s="219"/>
      <c r="C700" s="220"/>
      <c r="D700" s="221" t="s">
        <v>156</v>
      </c>
      <c r="E700" s="222" t="s">
        <v>19</v>
      </c>
      <c r="F700" s="223" t="s">
        <v>385</v>
      </c>
      <c r="G700" s="220"/>
      <c r="H700" s="222" t="s">
        <v>19</v>
      </c>
      <c r="I700" s="224"/>
      <c r="J700" s="220"/>
      <c r="K700" s="220"/>
      <c r="L700" s="225"/>
      <c r="M700" s="226"/>
      <c r="N700" s="227"/>
      <c r="O700" s="227"/>
      <c r="P700" s="227"/>
      <c r="Q700" s="227"/>
      <c r="R700" s="227"/>
      <c r="S700" s="227"/>
      <c r="T700" s="228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29" t="s">
        <v>156</v>
      </c>
      <c r="AU700" s="229" t="s">
        <v>169</v>
      </c>
      <c r="AV700" s="13" t="s">
        <v>81</v>
      </c>
      <c r="AW700" s="13" t="s">
        <v>35</v>
      </c>
      <c r="AX700" s="13" t="s">
        <v>73</v>
      </c>
      <c r="AY700" s="229" t="s">
        <v>144</v>
      </c>
    </row>
    <row r="701" s="14" customFormat="1">
      <c r="A701" s="14"/>
      <c r="B701" s="230"/>
      <c r="C701" s="231"/>
      <c r="D701" s="221" t="s">
        <v>156</v>
      </c>
      <c r="E701" s="232" t="s">
        <v>19</v>
      </c>
      <c r="F701" s="233" t="s">
        <v>857</v>
      </c>
      <c r="G701" s="231"/>
      <c r="H701" s="234">
        <v>122.45999999999999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40" t="s">
        <v>156</v>
      </c>
      <c r="AU701" s="240" t="s">
        <v>169</v>
      </c>
      <c r="AV701" s="14" t="s">
        <v>152</v>
      </c>
      <c r="AW701" s="14" t="s">
        <v>35</v>
      </c>
      <c r="AX701" s="14" t="s">
        <v>73</v>
      </c>
      <c r="AY701" s="240" t="s">
        <v>144</v>
      </c>
    </row>
    <row r="702" s="13" customFormat="1">
      <c r="A702" s="13"/>
      <c r="B702" s="219"/>
      <c r="C702" s="220"/>
      <c r="D702" s="221" t="s">
        <v>156</v>
      </c>
      <c r="E702" s="222" t="s">
        <v>19</v>
      </c>
      <c r="F702" s="223" t="s">
        <v>387</v>
      </c>
      <c r="G702" s="220"/>
      <c r="H702" s="222" t="s">
        <v>19</v>
      </c>
      <c r="I702" s="224"/>
      <c r="J702" s="220"/>
      <c r="K702" s="220"/>
      <c r="L702" s="225"/>
      <c r="M702" s="226"/>
      <c r="N702" s="227"/>
      <c r="O702" s="227"/>
      <c r="P702" s="227"/>
      <c r="Q702" s="227"/>
      <c r="R702" s="227"/>
      <c r="S702" s="227"/>
      <c r="T702" s="228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29" t="s">
        <v>156</v>
      </c>
      <c r="AU702" s="229" t="s">
        <v>169</v>
      </c>
      <c r="AV702" s="13" t="s">
        <v>81</v>
      </c>
      <c r="AW702" s="13" t="s">
        <v>35</v>
      </c>
      <c r="AX702" s="13" t="s">
        <v>73</v>
      </c>
      <c r="AY702" s="229" t="s">
        <v>144</v>
      </c>
    </row>
    <row r="703" s="14" customFormat="1">
      <c r="A703" s="14"/>
      <c r="B703" s="230"/>
      <c r="C703" s="231"/>
      <c r="D703" s="221" t="s">
        <v>156</v>
      </c>
      <c r="E703" s="232" t="s">
        <v>19</v>
      </c>
      <c r="F703" s="233" t="s">
        <v>858</v>
      </c>
      <c r="G703" s="231"/>
      <c r="H703" s="234">
        <v>132.94</v>
      </c>
      <c r="I703" s="235"/>
      <c r="J703" s="231"/>
      <c r="K703" s="231"/>
      <c r="L703" s="236"/>
      <c r="M703" s="237"/>
      <c r="N703" s="238"/>
      <c r="O703" s="238"/>
      <c r="P703" s="238"/>
      <c r="Q703" s="238"/>
      <c r="R703" s="238"/>
      <c r="S703" s="238"/>
      <c r="T703" s="239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40" t="s">
        <v>156</v>
      </c>
      <c r="AU703" s="240" t="s">
        <v>169</v>
      </c>
      <c r="AV703" s="14" t="s">
        <v>152</v>
      </c>
      <c r="AW703" s="14" t="s">
        <v>35</v>
      </c>
      <c r="AX703" s="14" t="s">
        <v>73</v>
      </c>
      <c r="AY703" s="240" t="s">
        <v>144</v>
      </c>
    </row>
    <row r="704" s="13" customFormat="1">
      <c r="A704" s="13"/>
      <c r="B704" s="219"/>
      <c r="C704" s="220"/>
      <c r="D704" s="221" t="s">
        <v>156</v>
      </c>
      <c r="E704" s="222" t="s">
        <v>19</v>
      </c>
      <c r="F704" s="223" t="s">
        <v>389</v>
      </c>
      <c r="G704" s="220"/>
      <c r="H704" s="222" t="s">
        <v>19</v>
      </c>
      <c r="I704" s="224"/>
      <c r="J704" s="220"/>
      <c r="K704" s="220"/>
      <c r="L704" s="225"/>
      <c r="M704" s="226"/>
      <c r="N704" s="227"/>
      <c r="O704" s="227"/>
      <c r="P704" s="227"/>
      <c r="Q704" s="227"/>
      <c r="R704" s="227"/>
      <c r="S704" s="227"/>
      <c r="T704" s="228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29" t="s">
        <v>156</v>
      </c>
      <c r="AU704" s="229" t="s">
        <v>169</v>
      </c>
      <c r="AV704" s="13" t="s">
        <v>81</v>
      </c>
      <c r="AW704" s="13" t="s">
        <v>35</v>
      </c>
      <c r="AX704" s="13" t="s">
        <v>73</v>
      </c>
      <c r="AY704" s="229" t="s">
        <v>144</v>
      </c>
    </row>
    <row r="705" s="14" customFormat="1">
      <c r="A705" s="14"/>
      <c r="B705" s="230"/>
      <c r="C705" s="231"/>
      <c r="D705" s="221" t="s">
        <v>156</v>
      </c>
      <c r="E705" s="232" t="s">
        <v>19</v>
      </c>
      <c r="F705" s="233" t="s">
        <v>859</v>
      </c>
      <c r="G705" s="231"/>
      <c r="H705" s="234">
        <v>8.1999999999999993</v>
      </c>
      <c r="I705" s="235"/>
      <c r="J705" s="231"/>
      <c r="K705" s="231"/>
      <c r="L705" s="236"/>
      <c r="M705" s="237"/>
      <c r="N705" s="238"/>
      <c r="O705" s="238"/>
      <c r="P705" s="238"/>
      <c r="Q705" s="238"/>
      <c r="R705" s="238"/>
      <c r="S705" s="238"/>
      <c r="T705" s="239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40" t="s">
        <v>156</v>
      </c>
      <c r="AU705" s="240" t="s">
        <v>169</v>
      </c>
      <c r="AV705" s="14" t="s">
        <v>152</v>
      </c>
      <c r="AW705" s="14" t="s">
        <v>35</v>
      </c>
      <c r="AX705" s="14" t="s">
        <v>73</v>
      </c>
      <c r="AY705" s="240" t="s">
        <v>144</v>
      </c>
    </row>
    <row r="706" s="15" customFormat="1">
      <c r="A706" s="15"/>
      <c r="B706" s="241"/>
      <c r="C706" s="242"/>
      <c r="D706" s="221" t="s">
        <v>156</v>
      </c>
      <c r="E706" s="243" t="s">
        <v>19</v>
      </c>
      <c r="F706" s="244" t="s">
        <v>160</v>
      </c>
      <c r="G706" s="242"/>
      <c r="H706" s="245">
        <v>263.59999999999997</v>
      </c>
      <c r="I706" s="246"/>
      <c r="J706" s="242"/>
      <c r="K706" s="242"/>
      <c r="L706" s="247"/>
      <c r="M706" s="248"/>
      <c r="N706" s="249"/>
      <c r="O706" s="249"/>
      <c r="P706" s="249"/>
      <c r="Q706" s="249"/>
      <c r="R706" s="249"/>
      <c r="S706" s="249"/>
      <c r="T706" s="250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T706" s="251" t="s">
        <v>156</v>
      </c>
      <c r="AU706" s="251" t="s">
        <v>169</v>
      </c>
      <c r="AV706" s="15" t="s">
        <v>151</v>
      </c>
      <c r="AW706" s="15" t="s">
        <v>35</v>
      </c>
      <c r="AX706" s="15" t="s">
        <v>81</v>
      </c>
      <c r="AY706" s="251" t="s">
        <v>144</v>
      </c>
    </row>
    <row r="707" s="2" customFormat="1" ht="16.5" customHeight="1">
      <c r="A707" s="39"/>
      <c r="B707" s="40"/>
      <c r="C707" s="201" t="s">
        <v>860</v>
      </c>
      <c r="D707" s="201" t="s">
        <v>146</v>
      </c>
      <c r="E707" s="202" t="s">
        <v>861</v>
      </c>
      <c r="F707" s="203" t="s">
        <v>862</v>
      </c>
      <c r="G707" s="204" t="s">
        <v>149</v>
      </c>
      <c r="H707" s="205">
        <v>287.43200000000002</v>
      </c>
      <c r="I707" s="206"/>
      <c r="J707" s="207">
        <f>ROUND(I707*H707,2)</f>
        <v>0</v>
      </c>
      <c r="K707" s="203" t="s">
        <v>150</v>
      </c>
      <c r="L707" s="45"/>
      <c r="M707" s="208" t="s">
        <v>19</v>
      </c>
      <c r="N707" s="209" t="s">
        <v>45</v>
      </c>
      <c r="O707" s="85"/>
      <c r="P707" s="210">
        <f>O707*H707</f>
        <v>0</v>
      </c>
      <c r="Q707" s="210">
        <v>0</v>
      </c>
      <c r="R707" s="210">
        <f>Q707*H707</f>
        <v>0</v>
      </c>
      <c r="S707" s="210">
        <v>0.0089999999999999993</v>
      </c>
      <c r="T707" s="211">
        <f>S707*H707</f>
        <v>2.5868880000000001</v>
      </c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R707" s="212" t="s">
        <v>151</v>
      </c>
      <c r="AT707" s="212" t="s">
        <v>146</v>
      </c>
      <c r="AU707" s="212" t="s">
        <v>169</v>
      </c>
      <c r="AY707" s="18" t="s">
        <v>144</v>
      </c>
      <c r="BE707" s="213">
        <f>IF(N707="základní",J707,0)</f>
        <v>0</v>
      </c>
      <c r="BF707" s="213">
        <f>IF(N707="snížená",J707,0)</f>
        <v>0</v>
      </c>
      <c r="BG707" s="213">
        <f>IF(N707="zákl. přenesená",J707,0)</f>
        <v>0</v>
      </c>
      <c r="BH707" s="213">
        <f>IF(N707="sníž. přenesená",J707,0)</f>
        <v>0</v>
      </c>
      <c r="BI707" s="213">
        <f>IF(N707="nulová",J707,0)</f>
        <v>0</v>
      </c>
      <c r="BJ707" s="18" t="s">
        <v>152</v>
      </c>
      <c r="BK707" s="213">
        <f>ROUND(I707*H707,2)</f>
        <v>0</v>
      </c>
      <c r="BL707" s="18" t="s">
        <v>151</v>
      </c>
      <c r="BM707" s="212" t="s">
        <v>863</v>
      </c>
    </row>
    <row r="708" s="2" customFormat="1">
      <c r="A708" s="39"/>
      <c r="B708" s="40"/>
      <c r="C708" s="41"/>
      <c r="D708" s="214" t="s">
        <v>154</v>
      </c>
      <c r="E708" s="41"/>
      <c r="F708" s="215" t="s">
        <v>864</v>
      </c>
      <c r="G708" s="41"/>
      <c r="H708" s="41"/>
      <c r="I708" s="216"/>
      <c r="J708" s="41"/>
      <c r="K708" s="41"/>
      <c r="L708" s="45"/>
      <c r="M708" s="217"/>
      <c r="N708" s="218"/>
      <c r="O708" s="85"/>
      <c r="P708" s="85"/>
      <c r="Q708" s="85"/>
      <c r="R708" s="85"/>
      <c r="S708" s="85"/>
      <c r="T708" s="86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T708" s="18" t="s">
        <v>154</v>
      </c>
      <c r="AU708" s="18" t="s">
        <v>169</v>
      </c>
    </row>
    <row r="709" s="13" customFormat="1">
      <c r="A709" s="13"/>
      <c r="B709" s="219"/>
      <c r="C709" s="220"/>
      <c r="D709" s="221" t="s">
        <v>156</v>
      </c>
      <c r="E709" s="222" t="s">
        <v>19</v>
      </c>
      <c r="F709" s="223" t="s">
        <v>392</v>
      </c>
      <c r="G709" s="220"/>
      <c r="H709" s="222" t="s">
        <v>19</v>
      </c>
      <c r="I709" s="224"/>
      <c r="J709" s="220"/>
      <c r="K709" s="220"/>
      <c r="L709" s="225"/>
      <c r="M709" s="226"/>
      <c r="N709" s="227"/>
      <c r="O709" s="227"/>
      <c r="P709" s="227"/>
      <c r="Q709" s="227"/>
      <c r="R709" s="227"/>
      <c r="S709" s="227"/>
      <c r="T709" s="228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29" t="s">
        <v>156</v>
      </c>
      <c r="AU709" s="229" t="s">
        <v>169</v>
      </c>
      <c r="AV709" s="13" t="s">
        <v>81</v>
      </c>
      <c r="AW709" s="13" t="s">
        <v>35</v>
      </c>
      <c r="AX709" s="13" t="s">
        <v>73</v>
      </c>
      <c r="AY709" s="229" t="s">
        <v>144</v>
      </c>
    </row>
    <row r="710" s="14" customFormat="1">
      <c r="A710" s="14"/>
      <c r="B710" s="230"/>
      <c r="C710" s="231"/>
      <c r="D710" s="221" t="s">
        <v>156</v>
      </c>
      <c r="E710" s="232" t="s">
        <v>19</v>
      </c>
      <c r="F710" s="233" t="s">
        <v>865</v>
      </c>
      <c r="G710" s="231"/>
      <c r="H710" s="234">
        <v>47.823999999999998</v>
      </c>
      <c r="I710" s="235"/>
      <c r="J710" s="231"/>
      <c r="K710" s="231"/>
      <c r="L710" s="236"/>
      <c r="M710" s="237"/>
      <c r="N710" s="238"/>
      <c r="O710" s="238"/>
      <c r="P710" s="238"/>
      <c r="Q710" s="238"/>
      <c r="R710" s="238"/>
      <c r="S710" s="238"/>
      <c r="T710" s="239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40" t="s">
        <v>156</v>
      </c>
      <c r="AU710" s="240" t="s">
        <v>169</v>
      </c>
      <c r="AV710" s="14" t="s">
        <v>152</v>
      </c>
      <c r="AW710" s="14" t="s">
        <v>35</v>
      </c>
      <c r="AX710" s="14" t="s">
        <v>73</v>
      </c>
      <c r="AY710" s="240" t="s">
        <v>144</v>
      </c>
    </row>
    <row r="711" s="14" customFormat="1">
      <c r="A711" s="14"/>
      <c r="B711" s="230"/>
      <c r="C711" s="231"/>
      <c r="D711" s="221" t="s">
        <v>156</v>
      </c>
      <c r="E711" s="232" t="s">
        <v>19</v>
      </c>
      <c r="F711" s="233" t="s">
        <v>866</v>
      </c>
      <c r="G711" s="231"/>
      <c r="H711" s="234">
        <v>67.546999999999997</v>
      </c>
      <c r="I711" s="235"/>
      <c r="J711" s="231"/>
      <c r="K711" s="231"/>
      <c r="L711" s="236"/>
      <c r="M711" s="237"/>
      <c r="N711" s="238"/>
      <c r="O711" s="238"/>
      <c r="P711" s="238"/>
      <c r="Q711" s="238"/>
      <c r="R711" s="238"/>
      <c r="S711" s="238"/>
      <c r="T711" s="239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40" t="s">
        <v>156</v>
      </c>
      <c r="AU711" s="240" t="s">
        <v>169</v>
      </c>
      <c r="AV711" s="14" t="s">
        <v>152</v>
      </c>
      <c r="AW711" s="14" t="s">
        <v>35</v>
      </c>
      <c r="AX711" s="14" t="s">
        <v>73</v>
      </c>
      <c r="AY711" s="240" t="s">
        <v>144</v>
      </c>
    </row>
    <row r="712" s="14" customFormat="1">
      <c r="A712" s="14"/>
      <c r="B712" s="230"/>
      <c r="C712" s="231"/>
      <c r="D712" s="221" t="s">
        <v>156</v>
      </c>
      <c r="E712" s="232" t="s">
        <v>19</v>
      </c>
      <c r="F712" s="233" t="s">
        <v>867</v>
      </c>
      <c r="G712" s="231"/>
      <c r="H712" s="234">
        <v>6.9859999999999998</v>
      </c>
      <c r="I712" s="235"/>
      <c r="J712" s="231"/>
      <c r="K712" s="231"/>
      <c r="L712" s="236"/>
      <c r="M712" s="237"/>
      <c r="N712" s="238"/>
      <c r="O712" s="238"/>
      <c r="P712" s="238"/>
      <c r="Q712" s="238"/>
      <c r="R712" s="238"/>
      <c r="S712" s="238"/>
      <c r="T712" s="239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40" t="s">
        <v>156</v>
      </c>
      <c r="AU712" s="240" t="s">
        <v>169</v>
      </c>
      <c r="AV712" s="14" t="s">
        <v>152</v>
      </c>
      <c r="AW712" s="14" t="s">
        <v>35</v>
      </c>
      <c r="AX712" s="14" t="s">
        <v>73</v>
      </c>
      <c r="AY712" s="240" t="s">
        <v>144</v>
      </c>
    </row>
    <row r="713" s="14" customFormat="1">
      <c r="A713" s="14"/>
      <c r="B713" s="230"/>
      <c r="C713" s="231"/>
      <c r="D713" s="221" t="s">
        <v>156</v>
      </c>
      <c r="E713" s="232" t="s">
        <v>19</v>
      </c>
      <c r="F713" s="233" t="s">
        <v>868</v>
      </c>
      <c r="G713" s="231"/>
      <c r="H713" s="234">
        <v>16.32</v>
      </c>
      <c r="I713" s="235"/>
      <c r="J713" s="231"/>
      <c r="K713" s="231"/>
      <c r="L713" s="236"/>
      <c r="M713" s="237"/>
      <c r="N713" s="238"/>
      <c r="O713" s="238"/>
      <c r="P713" s="238"/>
      <c r="Q713" s="238"/>
      <c r="R713" s="238"/>
      <c r="S713" s="238"/>
      <c r="T713" s="239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40" t="s">
        <v>156</v>
      </c>
      <c r="AU713" s="240" t="s">
        <v>169</v>
      </c>
      <c r="AV713" s="14" t="s">
        <v>152</v>
      </c>
      <c r="AW713" s="14" t="s">
        <v>35</v>
      </c>
      <c r="AX713" s="14" t="s">
        <v>73</v>
      </c>
      <c r="AY713" s="240" t="s">
        <v>144</v>
      </c>
    </row>
    <row r="714" s="13" customFormat="1">
      <c r="A714" s="13"/>
      <c r="B714" s="219"/>
      <c r="C714" s="220"/>
      <c r="D714" s="221" t="s">
        <v>156</v>
      </c>
      <c r="E714" s="222" t="s">
        <v>19</v>
      </c>
      <c r="F714" s="223" t="s">
        <v>397</v>
      </c>
      <c r="G714" s="220"/>
      <c r="H714" s="222" t="s">
        <v>19</v>
      </c>
      <c r="I714" s="224"/>
      <c r="J714" s="220"/>
      <c r="K714" s="220"/>
      <c r="L714" s="225"/>
      <c r="M714" s="226"/>
      <c r="N714" s="227"/>
      <c r="O714" s="227"/>
      <c r="P714" s="227"/>
      <c r="Q714" s="227"/>
      <c r="R714" s="227"/>
      <c r="S714" s="227"/>
      <c r="T714" s="228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29" t="s">
        <v>156</v>
      </c>
      <c r="AU714" s="229" t="s">
        <v>169</v>
      </c>
      <c r="AV714" s="13" t="s">
        <v>81</v>
      </c>
      <c r="AW714" s="13" t="s">
        <v>35</v>
      </c>
      <c r="AX714" s="13" t="s">
        <v>73</v>
      </c>
      <c r="AY714" s="229" t="s">
        <v>144</v>
      </c>
    </row>
    <row r="715" s="14" customFormat="1">
      <c r="A715" s="14"/>
      <c r="B715" s="230"/>
      <c r="C715" s="231"/>
      <c r="D715" s="221" t="s">
        <v>156</v>
      </c>
      <c r="E715" s="232" t="s">
        <v>19</v>
      </c>
      <c r="F715" s="233" t="s">
        <v>869</v>
      </c>
      <c r="G715" s="231"/>
      <c r="H715" s="234">
        <v>2.657</v>
      </c>
      <c r="I715" s="235"/>
      <c r="J715" s="231"/>
      <c r="K715" s="231"/>
      <c r="L715" s="236"/>
      <c r="M715" s="237"/>
      <c r="N715" s="238"/>
      <c r="O715" s="238"/>
      <c r="P715" s="238"/>
      <c r="Q715" s="238"/>
      <c r="R715" s="238"/>
      <c r="S715" s="238"/>
      <c r="T715" s="239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40" t="s">
        <v>156</v>
      </c>
      <c r="AU715" s="240" t="s">
        <v>169</v>
      </c>
      <c r="AV715" s="14" t="s">
        <v>152</v>
      </c>
      <c r="AW715" s="14" t="s">
        <v>35</v>
      </c>
      <c r="AX715" s="14" t="s">
        <v>73</v>
      </c>
      <c r="AY715" s="240" t="s">
        <v>144</v>
      </c>
    </row>
    <row r="716" s="14" customFormat="1">
      <c r="A716" s="14"/>
      <c r="B716" s="230"/>
      <c r="C716" s="231"/>
      <c r="D716" s="221" t="s">
        <v>156</v>
      </c>
      <c r="E716" s="232" t="s">
        <v>19</v>
      </c>
      <c r="F716" s="233" t="s">
        <v>870</v>
      </c>
      <c r="G716" s="231"/>
      <c r="H716" s="234">
        <v>4.8250000000000002</v>
      </c>
      <c r="I716" s="235"/>
      <c r="J716" s="231"/>
      <c r="K716" s="231"/>
      <c r="L716" s="236"/>
      <c r="M716" s="237"/>
      <c r="N716" s="238"/>
      <c r="O716" s="238"/>
      <c r="P716" s="238"/>
      <c r="Q716" s="238"/>
      <c r="R716" s="238"/>
      <c r="S716" s="238"/>
      <c r="T716" s="239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40" t="s">
        <v>156</v>
      </c>
      <c r="AU716" s="240" t="s">
        <v>169</v>
      </c>
      <c r="AV716" s="14" t="s">
        <v>152</v>
      </c>
      <c r="AW716" s="14" t="s">
        <v>35</v>
      </c>
      <c r="AX716" s="14" t="s">
        <v>73</v>
      </c>
      <c r="AY716" s="240" t="s">
        <v>144</v>
      </c>
    </row>
    <row r="717" s="13" customFormat="1">
      <c r="A717" s="13"/>
      <c r="B717" s="219"/>
      <c r="C717" s="220"/>
      <c r="D717" s="221" t="s">
        <v>156</v>
      </c>
      <c r="E717" s="222" t="s">
        <v>19</v>
      </c>
      <c r="F717" s="223" t="s">
        <v>400</v>
      </c>
      <c r="G717" s="220"/>
      <c r="H717" s="222" t="s">
        <v>19</v>
      </c>
      <c r="I717" s="224"/>
      <c r="J717" s="220"/>
      <c r="K717" s="220"/>
      <c r="L717" s="225"/>
      <c r="M717" s="226"/>
      <c r="N717" s="227"/>
      <c r="O717" s="227"/>
      <c r="P717" s="227"/>
      <c r="Q717" s="227"/>
      <c r="R717" s="227"/>
      <c r="S717" s="227"/>
      <c r="T717" s="228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29" t="s">
        <v>156</v>
      </c>
      <c r="AU717" s="229" t="s">
        <v>169</v>
      </c>
      <c r="AV717" s="13" t="s">
        <v>81</v>
      </c>
      <c r="AW717" s="13" t="s">
        <v>35</v>
      </c>
      <c r="AX717" s="13" t="s">
        <v>73</v>
      </c>
      <c r="AY717" s="229" t="s">
        <v>144</v>
      </c>
    </row>
    <row r="718" s="14" customFormat="1">
      <c r="A718" s="14"/>
      <c r="B718" s="230"/>
      <c r="C718" s="231"/>
      <c r="D718" s="221" t="s">
        <v>156</v>
      </c>
      <c r="E718" s="232" t="s">
        <v>19</v>
      </c>
      <c r="F718" s="233" t="s">
        <v>869</v>
      </c>
      <c r="G718" s="231"/>
      <c r="H718" s="234">
        <v>2.657</v>
      </c>
      <c r="I718" s="235"/>
      <c r="J718" s="231"/>
      <c r="K718" s="231"/>
      <c r="L718" s="236"/>
      <c r="M718" s="237"/>
      <c r="N718" s="238"/>
      <c r="O718" s="238"/>
      <c r="P718" s="238"/>
      <c r="Q718" s="238"/>
      <c r="R718" s="238"/>
      <c r="S718" s="238"/>
      <c r="T718" s="239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40" t="s">
        <v>156</v>
      </c>
      <c r="AU718" s="240" t="s">
        <v>169</v>
      </c>
      <c r="AV718" s="14" t="s">
        <v>152</v>
      </c>
      <c r="AW718" s="14" t="s">
        <v>35</v>
      </c>
      <c r="AX718" s="14" t="s">
        <v>73</v>
      </c>
      <c r="AY718" s="240" t="s">
        <v>144</v>
      </c>
    </row>
    <row r="719" s="14" customFormat="1">
      <c r="A719" s="14"/>
      <c r="B719" s="230"/>
      <c r="C719" s="231"/>
      <c r="D719" s="221" t="s">
        <v>156</v>
      </c>
      <c r="E719" s="232" t="s">
        <v>19</v>
      </c>
      <c r="F719" s="233" t="s">
        <v>870</v>
      </c>
      <c r="G719" s="231"/>
      <c r="H719" s="234">
        <v>4.8250000000000002</v>
      </c>
      <c r="I719" s="235"/>
      <c r="J719" s="231"/>
      <c r="K719" s="231"/>
      <c r="L719" s="236"/>
      <c r="M719" s="237"/>
      <c r="N719" s="238"/>
      <c r="O719" s="238"/>
      <c r="P719" s="238"/>
      <c r="Q719" s="238"/>
      <c r="R719" s="238"/>
      <c r="S719" s="238"/>
      <c r="T719" s="239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40" t="s">
        <v>156</v>
      </c>
      <c r="AU719" s="240" t="s">
        <v>169</v>
      </c>
      <c r="AV719" s="14" t="s">
        <v>152</v>
      </c>
      <c r="AW719" s="14" t="s">
        <v>35</v>
      </c>
      <c r="AX719" s="14" t="s">
        <v>73</v>
      </c>
      <c r="AY719" s="240" t="s">
        <v>144</v>
      </c>
    </row>
    <row r="720" s="13" customFormat="1">
      <c r="A720" s="13"/>
      <c r="B720" s="219"/>
      <c r="C720" s="220"/>
      <c r="D720" s="221" t="s">
        <v>156</v>
      </c>
      <c r="E720" s="222" t="s">
        <v>19</v>
      </c>
      <c r="F720" s="223" t="s">
        <v>401</v>
      </c>
      <c r="G720" s="220"/>
      <c r="H720" s="222" t="s">
        <v>19</v>
      </c>
      <c r="I720" s="224"/>
      <c r="J720" s="220"/>
      <c r="K720" s="220"/>
      <c r="L720" s="225"/>
      <c r="M720" s="226"/>
      <c r="N720" s="227"/>
      <c r="O720" s="227"/>
      <c r="P720" s="227"/>
      <c r="Q720" s="227"/>
      <c r="R720" s="227"/>
      <c r="S720" s="227"/>
      <c r="T720" s="228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29" t="s">
        <v>156</v>
      </c>
      <c r="AU720" s="229" t="s">
        <v>169</v>
      </c>
      <c r="AV720" s="13" t="s">
        <v>81</v>
      </c>
      <c r="AW720" s="13" t="s">
        <v>35</v>
      </c>
      <c r="AX720" s="13" t="s">
        <v>73</v>
      </c>
      <c r="AY720" s="229" t="s">
        <v>144</v>
      </c>
    </row>
    <row r="721" s="14" customFormat="1">
      <c r="A721" s="14"/>
      <c r="B721" s="230"/>
      <c r="C721" s="231"/>
      <c r="D721" s="221" t="s">
        <v>156</v>
      </c>
      <c r="E721" s="232" t="s">
        <v>19</v>
      </c>
      <c r="F721" s="233" t="s">
        <v>871</v>
      </c>
      <c r="G721" s="231"/>
      <c r="H721" s="234">
        <v>64.156999999999996</v>
      </c>
      <c r="I721" s="235"/>
      <c r="J721" s="231"/>
      <c r="K721" s="231"/>
      <c r="L721" s="236"/>
      <c r="M721" s="237"/>
      <c r="N721" s="238"/>
      <c r="O721" s="238"/>
      <c r="P721" s="238"/>
      <c r="Q721" s="238"/>
      <c r="R721" s="238"/>
      <c r="S721" s="238"/>
      <c r="T721" s="239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40" t="s">
        <v>156</v>
      </c>
      <c r="AU721" s="240" t="s">
        <v>169</v>
      </c>
      <c r="AV721" s="14" t="s">
        <v>152</v>
      </c>
      <c r="AW721" s="14" t="s">
        <v>35</v>
      </c>
      <c r="AX721" s="14" t="s">
        <v>73</v>
      </c>
      <c r="AY721" s="240" t="s">
        <v>144</v>
      </c>
    </row>
    <row r="722" s="14" customFormat="1">
      <c r="A722" s="14"/>
      <c r="B722" s="230"/>
      <c r="C722" s="231"/>
      <c r="D722" s="221" t="s">
        <v>156</v>
      </c>
      <c r="E722" s="232" t="s">
        <v>19</v>
      </c>
      <c r="F722" s="233" t="s">
        <v>872</v>
      </c>
      <c r="G722" s="231"/>
      <c r="H722" s="234">
        <v>69.634</v>
      </c>
      <c r="I722" s="235"/>
      <c r="J722" s="231"/>
      <c r="K722" s="231"/>
      <c r="L722" s="236"/>
      <c r="M722" s="237"/>
      <c r="N722" s="238"/>
      <c r="O722" s="238"/>
      <c r="P722" s="238"/>
      <c r="Q722" s="238"/>
      <c r="R722" s="238"/>
      <c r="S722" s="238"/>
      <c r="T722" s="239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40" t="s">
        <v>156</v>
      </c>
      <c r="AU722" s="240" t="s">
        <v>169</v>
      </c>
      <c r="AV722" s="14" t="s">
        <v>152</v>
      </c>
      <c r="AW722" s="14" t="s">
        <v>35</v>
      </c>
      <c r="AX722" s="14" t="s">
        <v>73</v>
      </c>
      <c r="AY722" s="240" t="s">
        <v>144</v>
      </c>
    </row>
    <row r="723" s="15" customFormat="1">
      <c r="A723" s="15"/>
      <c r="B723" s="241"/>
      <c r="C723" s="242"/>
      <c r="D723" s="221" t="s">
        <v>156</v>
      </c>
      <c r="E723" s="243" t="s">
        <v>19</v>
      </c>
      <c r="F723" s="244" t="s">
        <v>160</v>
      </c>
      <c r="G723" s="242"/>
      <c r="H723" s="245">
        <v>287.43200000000002</v>
      </c>
      <c r="I723" s="246"/>
      <c r="J723" s="242"/>
      <c r="K723" s="242"/>
      <c r="L723" s="247"/>
      <c r="M723" s="248"/>
      <c r="N723" s="249"/>
      <c r="O723" s="249"/>
      <c r="P723" s="249"/>
      <c r="Q723" s="249"/>
      <c r="R723" s="249"/>
      <c r="S723" s="249"/>
      <c r="T723" s="250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T723" s="251" t="s">
        <v>156</v>
      </c>
      <c r="AU723" s="251" t="s">
        <v>169</v>
      </c>
      <c r="AV723" s="15" t="s">
        <v>151</v>
      </c>
      <c r="AW723" s="15" t="s">
        <v>35</v>
      </c>
      <c r="AX723" s="15" t="s">
        <v>81</v>
      </c>
      <c r="AY723" s="251" t="s">
        <v>144</v>
      </c>
    </row>
    <row r="724" s="2" customFormat="1" ht="24.15" customHeight="1">
      <c r="A724" s="39"/>
      <c r="B724" s="40"/>
      <c r="C724" s="201" t="s">
        <v>873</v>
      </c>
      <c r="D724" s="201" t="s">
        <v>146</v>
      </c>
      <c r="E724" s="202" t="s">
        <v>874</v>
      </c>
      <c r="F724" s="203" t="s">
        <v>875</v>
      </c>
      <c r="G724" s="204" t="s">
        <v>149</v>
      </c>
      <c r="H724" s="205">
        <v>20.835000000000001</v>
      </c>
      <c r="I724" s="206"/>
      <c r="J724" s="207">
        <f>ROUND(I724*H724,2)</f>
        <v>0</v>
      </c>
      <c r="K724" s="203" t="s">
        <v>150</v>
      </c>
      <c r="L724" s="45"/>
      <c r="M724" s="208" t="s">
        <v>19</v>
      </c>
      <c r="N724" s="209" t="s">
        <v>45</v>
      </c>
      <c r="O724" s="85"/>
      <c r="P724" s="210">
        <f>O724*H724</f>
        <v>0</v>
      </c>
      <c r="Q724" s="210">
        <v>0</v>
      </c>
      <c r="R724" s="210">
        <f>Q724*H724</f>
        <v>0</v>
      </c>
      <c r="S724" s="210">
        <v>0.058999999999999997</v>
      </c>
      <c r="T724" s="211">
        <f>S724*H724</f>
        <v>1.2292650000000001</v>
      </c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R724" s="212" t="s">
        <v>151</v>
      </c>
      <c r="AT724" s="212" t="s">
        <v>146</v>
      </c>
      <c r="AU724" s="212" t="s">
        <v>169</v>
      </c>
      <c r="AY724" s="18" t="s">
        <v>144</v>
      </c>
      <c r="BE724" s="213">
        <f>IF(N724="základní",J724,0)</f>
        <v>0</v>
      </c>
      <c r="BF724" s="213">
        <f>IF(N724="snížená",J724,0)</f>
        <v>0</v>
      </c>
      <c r="BG724" s="213">
        <f>IF(N724="zákl. přenesená",J724,0)</f>
        <v>0</v>
      </c>
      <c r="BH724" s="213">
        <f>IF(N724="sníž. přenesená",J724,0)</f>
        <v>0</v>
      </c>
      <c r="BI724" s="213">
        <f>IF(N724="nulová",J724,0)</f>
        <v>0</v>
      </c>
      <c r="BJ724" s="18" t="s">
        <v>152</v>
      </c>
      <c r="BK724" s="213">
        <f>ROUND(I724*H724,2)</f>
        <v>0</v>
      </c>
      <c r="BL724" s="18" t="s">
        <v>151</v>
      </c>
      <c r="BM724" s="212" t="s">
        <v>876</v>
      </c>
    </row>
    <row r="725" s="2" customFormat="1">
      <c r="A725" s="39"/>
      <c r="B725" s="40"/>
      <c r="C725" s="41"/>
      <c r="D725" s="214" t="s">
        <v>154</v>
      </c>
      <c r="E725" s="41"/>
      <c r="F725" s="215" t="s">
        <v>877</v>
      </c>
      <c r="G725" s="41"/>
      <c r="H725" s="41"/>
      <c r="I725" s="216"/>
      <c r="J725" s="41"/>
      <c r="K725" s="41"/>
      <c r="L725" s="45"/>
      <c r="M725" s="217"/>
      <c r="N725" s="218"/>
      <c r="O725" s="85"/>
      <c r="P725" s="85"/>
      <c r="Q725" s="85"/>
      <c r="R725" s="85"/>
      <c r="S725" s="85"/>
      <c r="T725" s="86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T725" s="18" t="s">
        <v>154</v>
      </c>
      <c r="AU725" s="18" t="s">
        <v>169</v>
      </c>
    </row>
    <row r="726" s="13" customFormat="1">
      <c r="A726" s="13"/>
      <c r="B726" s="219"/>
      <c r="C726" s="220"/>
      <c r="D726" s="221" t="s">
        <v>156</v>
      </c>
      <c r="E726" s="222" t="s">
        <v>19</v>
      </c>
      <c r="F726" s="223" t="s">
        <v>878</v>
      </c>
      <c r="G726" s="220"/>
      <c r="H726" s="222" t="s">
        <v>19</v>
      </c>
      <c r="I726" s="224"/>
      <c r="J726" s="220"/>
      <c r="K726" s="220"/>
      <c r="L726" s="225"/>
      <c r="M726" s="226"/>
      <c r="N726" s="227"/>
      <c r="O726" s="227"/>
      <c r="P726" s="227"/>
      <c r="Q726" s="227"/>
      <c r="R726" s="227"/>
      <c r="S726" s="227"/>
      <c r="T726" s="228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29" t="s">
        <v>156</v>
      </c>
      <c r="AU726" s="229" t="s">
        <v>169</v>
      </c>
      <c r="AV726" s="13" t="s">
        <v>81</v>
      </c>
      <c r="AW726" s="13" t="s">
        <v>35</v>
      </c>
      <c r="AX726" s="13" t="s">
        <v>73</v>
      </c>
      <c r="AY726" s="229" t="s">
        <v>144</v>
      </c>
    </row>
    <row r="727" s="14" customFormat="1">
      <c r="A727" s="14"/>
      <c r="B727" s="230"/>
      <c r="C727" s="231"/>
      <c r="D727" s="221" t="s">
        <v>156</v>
      </c>
      <c r="E727" s="232" t="s">
        <v>19</v>
      </c>
      <c r="F727" s="233" t="s">
        <v>879</v>
      </c>
      <c r="G727" s="231"/>
      <c r="H727" s="234">
        <v>2.8799999999999999</v>
      </c>
      <c r="I727" s="235"/>
      <c r="J727" s="231"/>
      <c r="K727" s="231"/>
      <c r="L727" s="236"/>
      <c r="M727" s="237"/>
      <c r="N727" s="238"/>
      <c r="O727" s="238"/>
      <c r="P727" s="238"/>
      <c r="Q727" s="238"/>
      <c r="R727" s="238"/>
      <c r="S727" s="238"/>
      <c r="T727" s="239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40" t="s">
        <v>156</v>
      </c>
      <c r="AU727" s="240" t="s">
        <v>169</v>
      </c>
      <c r="AV727" s="14" t="s">
        <v>152</v>
      </c>
      <c r="AW727" s="14" t="s">
        <v>35</v>
      </c>
      <c r="AX727" s="14" t="s">
        <v>73</v>
      </c>
      <c r="AY727" s="240" t="s">
        <v>144</v>
      </c>
    </row>
    <row r="728" s="14" customFormat="1">
      <c r="A728" s="14"/>
      <c r="B728" s="230"/>
      <c r="C728" s="231"/>
      <c r="D728" s="221" t="s">
        <v>156</v>
      </c>
      <c r="E728" s="232" t="s">
        <v>19</v>
      </c>
      <c r="F728" s="233" t="s">
        <v>880</v>
      </c>
      <c r="G728" s="231"/>
      <c r="H728" s="234">
        <v>0.54000000000000004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40" t="s">
        <v>156</v>
      </c>
      <c r="AU728" s="240" t="s">
        <v>169</v>
      </c>
      <c r="AV728" s="14" t="s">
        <v>152</v>
      </c>
      <c r="AW728" s="14" t="s">
        <v>35</v>
      </c>
      <c r="AX728" s="14" t="s">
        <v>73</v>
      </c>
      <c r="AY728" s="240" t="s">
        <v>144</v>
      </c>
    </row>
    <row r="729" s="14" customFormat="1">
      <c r="A729" s="14"/>
      <c r="B729" s="230"/>
      <c r="C729" s="231"/>
      <c r="D729" s="221" t="s">
        <v>156</v>
      </c>
      <c r="E729" s="232" t="s">
        <v>19</v>
      </c>
      <c r="F729" s="233" t="s">
        <v>881</v>
      </c>
      <c r="G729" s="231"/>
      <c r="H729" s="234">
        <v>17.414999999999999</v>
      </c>
      <c r="I729" s="235"/>
      <c r="J729" s="231"/>
      <c r="K729" s="231"/>
      <c r="L729" s="236"/>
      <c r="M729" s="237"/>
      <c r="N729" s="238"/>
      <c r="O729" s="238"/>
      <c r="P729" s="238"/>
      <c r="Q729" s="238"/>
      <c r="R729" s="238"/>
      <c r="S729" s="238"/>
      <c r="T729" s="239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40" t="s">
        <v>156</v>
      </c>
      <c r="AU729" s="240" t="s">
        <v>169</v>
      </c>
      <c r="AV729" s="14" t="s">
        <v>152</v>
      </c>
      <c r="AW729" s="14" t="s">
        <v>35</v>
      </c>
      <c r="AX729" s="14" t="s">
        <v>73</v>
      </c>
      <c r="AY729" s="240" t="s">
        <v>144</v>
      </c>
    </row>
    <row r="730" s="15" customFormat="1">
      <c r="A730" s="15"/>
      <c r="B730" s="241"/>
      <c r="C730" s="242"/>
      <c r="D730" s="221" t="s">
        <v>156</v>
      </c>
      <c r="E730" s="243" t="s">
        <v>19</v>
      </c>
      <c r="F730" s="244" t="s">
        <v>160</v>
      </c>
      <c r="G730" s="242"/>
      <c r="H730" s="245">
        <v>20.835000000000001</v>
      </c>
      <c r="I730" s="246"/>
      <c r="J730" s="242"/>
      <c r="K730" s="242"/>
      <c r="L730" s="247"/>
      <c r="M730" s="248"/>
      <c r="N730" s="249"/>
      <c r="O730" s="249"/>
      <c r="P730" s="249"/>
      <c r="Q730" s="249"/>
      <c r="R730" s="249"/>
      <c r="S730" s="249"/>
      <c r="T730" s="250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T730" s="251" t="s">
        <v>156</v>
      </c>
      <c r="AU730" s="251" t="s">
        <v>169</v>
      </c>
      <c r="AV730" s="15" t="s">
        <v>151</v>
      </c>
      <c r="AW730" s="15" t="s">
        <v>35</v>
      </c>
      <c r="AX730" s="15" t="s">
        <v>81</v>
      </c>
      <c r="AY730" s="251" t="s">
        <v>144</v>
      </c>
    </row>
    <row r="731" s="12" customFormat="1" ht="20.88" customHeight="1">
      <c r="A731" s="12"/>
      <c r="B731" s="185"/>
      <c r="C731" s="186"/>
      <c r="D731" s="187" t="s">
        <v>72</v>
      </c>
      <c r="E731" s="199" t="s">
        <v>788</v>
      </c>
      <c r="F731" s="199" t="s">
        <v>882</v>
      </c>
      <c r="G731" s="186"/>
      <c r="H731" s="186"/>
      <c r="I731" s="189"/>
      <c r="J731" s="200">
        <f>BK731</f>
        <v>0</v>
      </c>
      <c r="K731" s="186"/>
      <c r="L731" s="191"/>
      <c r="M731" s="192"/>
      <c r="N731" s="193"/>
      <c r="O731" s="193"/>
      <c r="P731" s="194">
        <f>SUM(P732:P760)</f>
        <v>0</v>
      </c>
      <c r="Q731" s="193"/>
      <c r="R731" s="194">
        <f>SUM(R732:R760)</f>
        <v>0</v>
      </c>
      <c r="S731" s="193"/>
      <c r="T731" s="195">
        <f>SUM(T732:T760)</f>
        <v>22.114232000000001</v>
      </c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R731" s="196" t="s">
        <v>81</v>
      </c>
      <c r="AT731" s="197" t="s">
        <v>72</v>
      </c>
      <c r="AU731" s="197" t="s">
        <v>152</v>
      </c>
      <c r="AY731" s="196" t="s">
        <v>144</v>
      </c>
      <c r="BK731" s="198">
        <f>SUM(BK732:BK760)</f>
        <v>0</v>
      </c>
    </row>
    <row r="732" s="2" customFormat="1" ht="24.15" customHeight="1">
      <c r="A732" s="39"/>
      <c r="B732" s="40"/>
      <c r="C732" s="201" t="s">
        <v>883</v>
      </c>
      <c r="D732" s="201" t="s">
        <v>146</v>
      </c>
      <c r="E732" s="202" t="s">
        <v>884</v>
      </c>
      <c r="F732" s="203" t="s">
        <v>885</v>
      </c>
      <c r="G732" s="204" t="s">
        <v>250</v>
      </c>
      <c r="H732" s="205">
        <v>4</v>
      </c>
      <c r="I732" s="206"/>
      <c r="J732" s="207">
        <f>ROUND(I732*H732,2)</f>
        <v>0</v>
      </c>
      <c r="K732" s="203" t="s">
        <v>150</v>
      </c>
      <c r="L732" s="45"/>
      <c r="M732" s="208" t="s">
        <v>19</v>
      </c>
      <c r="N732" s="209" t="s">
        <v>45</v>
      </c>
      <c r="O732" s="85"/>
      <c r="P732" s="210">
        <f>O732*H732</f>
        <v>0</v>
      </c>
      <c r="Q732" s="210">
        <v>0</v>
      </c>
      <c r="R732" s="210">
        <f>Q732*H732</f>
        <v>0</v>
      </c>
      <c r="S732" s="210">
        <v>0.019</v>
      </c>
      <c r="T732" s="211">
        <f>S732*H732</f>
        <v>0.075999999999999998</v>
      </c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R732" s="212" t="s">
        <v>151</v>
      </c>
      <c r="AT732" s="212" t="s">
        <v>146</v>
      </c>
      <c r="AU732" s="212" t="s">
        <v>169</v>
      </c>
      <c r="AY732" s="18" t="s">
        <v>144</v>
      </c>
      <c r="BE732" s="213">
        <f>IF(N732="základní",J732,0)</f>
        <v>0</v>
      </c>
      <c r="BF732" s="213">
        <f>IF(N732="snížená",J732,0)</f>
        <v>0</v>
      </c>
      <c r="BG732" s="213">
        <f>IF(N732="zákl. přenesená",J732,0)</f>
        <v>0</v>
      </c>
      <c r="BH732" s="213">
        <f>IF(N732="sníž. přenesená",J732,0)</f>
        <v>0</v>
      </c>
      <c r="BI732" s="213">
        <f>IF(N732="nulová",J732,0)</f>
        <v>0</v>
      </c>
      <c r="BJ732" s="18" t="s">
        <v>152</v>
      </c>
      <c r="BK732" s="213">
        <f>ROUND(I732*H732,2)</f>
        <v>0</v>
      </c>
      <c r="BL732" s="18" t="s">
        <v>151</v>
      </c>
      <c r="BM732" s="212" t="s">
        <v>886</v>
      </c>
    </row>
    <row r="733" s="2" customFormat="1">
      <c r="A733" s="39"/>
      <c r="B733" s="40"/>
      <c r="C733" s="41"/>
      <c r="D733" s="214" t="s">
        <v>154</v>
      </c>
      <c r="E733" s="41"/>
      <c r="F733" s="215" t="s">
        <v>887</v>
      </c>
      <c r="G733" s="41"/>
      <c r="H733" s="41"/>
      <c r="I733" s="216"/>
      <c r="J733" s="41"/>
      <c r="K733" s="41"/>
      <c r="L733" s="45"/>
      <c r="M733" s="217"/>
      <c r="N733" s="218"/>
      <c r="O733" s="85"/>
      <c r="P733" s="85"/>
      <c r="Q733" s="85"/>
      <c r="R733" s="85"/>
      <c r="S733" s="85"/>
      <c r="T733" s="86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T733" s="18" t="s">
        <v>154</v>
      </c>
      <c r="AU733" s="18" t="s">
        <v>169</v>
      </c>
    </row>
    <row r="734" s="13" customFormat="1">
      <c r="A734" s="13"/>
      <c r="B734" s="219"/>
      <c r="C734" s="220"/>
      <c r="D734" s="221" t="s">
        <v>156</v>
      </c>
      <c r="E734" s="222" t="s">
        <v>19</v>
      </c>
      <c r="F734" s="223" t="s">
        <v>888</v>
      </c>
      <c r="G734" s="220"/>
      <c r="H734" s="222" t="s">
        <v>19</v>
      </c>
      <c r="I734" s="224"/>
      <c r="J734" s="220"/>
      <c r="K734" s="220"/>
      <c r="L734" s="225"/>
      <c r="M734" s="226"/>
      <c r="N734" s="227"/>
      <c r="O734" s="227"/>
      <c r="P734" s="227"/>
      <c r="Q734" s="227"/>
      <c r="R734" s="227"/>
      <c r="S734" s="227"/>
      <c r="T734" s="228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29" t="s">
        <v>156</v>
      </c>
      <c r="AU734" s="229" t="s">
        <v>169</v>
      </c>
      <c r="AV734" s="13" t="s">
        <v>81</v>
      </c>
      <c r="AW734" s="13" t="s">
        <v>35</v>
      </c>
      <c r="AX734" s="13" t="s">
        <v>73</v>
      </c>
      <c r="AY734" s="229" t="s">
        <v>144</v>
      </c>
    </row>
    <row r="735" s="14" customFormat="1">
      <c r="A735" s="14"/>
      <c r="B735" s="230"/>
      <c r="C735" s="231"/>
      <c r="D735" s="221" t="s">
        <v>156</v>
      </c>
      <c r="E735" s="232" t="s">
        <v>19</v>
      </c>
      <c r="F735" s="233" t="s">
        <v>151</v>
      </c>
      <c r="G735" s="231"/>
      <c r="H735" s="234">
        <v>4</v>
      </c>
      <c r="I735" s="235"/>
      <c r="J735" s="231"/>
      <c r="K735" s="231"/>
      <c r="L735" s="236"/>
      <c r="M735" s="237"/>
      <c r="N735" s="238"/>
      <c r="O735" s="238"/>
      <c r="P735" s="238"/>
      <c r="Q735" s="238"/>
      <c r="R735" s="238"/>
      <c r="S735" s="238"/>
      <c r="T735" s="239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40" t="s">
        <v>156</v>
      </c>
      <c r="AU735" s="240" t="s">
        <v>169</v>
      </c>
      <c r="AV735" s="14" t="s">
        <v>152</v>
      </c>
      <c r="AW735" s="14" t="s">
        <v>35</v>
      </c>
      <c r="AX735" s="14" t="s">
        <v>81</v>
      </c>
      <c r="AY735" s="240" t="s">
        <v>144</v>
      </c>
    </row>
    <row r="736" s="2" customFormat="1" ht="24.15" customHeight="1">
      <c r="A736" s="39"/>
      <c r="B736" s="40"/>
      <c r="C736" s="201" t="s">
        <v>889</v>
      </c>
      <c r="D736" s="201" t="s">
        <v>146</v>
      </c>
      <c r="E736" s="202" t="s">
        <v>890</v>
      </c>
      <c r="F736" s="203" t="s">
        <v>891</v>
      </c>
      <c r="G736" s="204" t="s">
        <v>250</v>
      </c>
      <c r="H736" s="205">
        <v>5</v>
      </c>
      <c r="I736" s="206"/>
      <c r="J736" s="207">
        <f>ROUND(I736*H736,2)</f>
        <v>0</v>
      </c>
      <c r="K736" s="203" t="s">
        <v>150</v>
      </c>
      <c r="L736" s="45"/>
      <c r="M736" s="208" t="s">
        <v>19</v>
      </c>
      <c r="N736" s="209" t="s">
        <v>45</v>
      </c>
      <c r="O736" s="85"/>
      <c r="P736" s="210">
        <f>O736*H736</f>
        <v>0</v>
      </c>
      <c r="Q736" s="210">
        <v>0</v>
      </c>
      <c r="R736" s="210">
        <f>Q736*H736</f>
        <v>0</v>
      </c>
      <c r="S736" s="210">
        <v>0.001</v>
      </c>
      <c r="T736" s="211">
        <f>S736*H736</f>
        <v>0.0050000000000000001</v>
      </c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R736" s="212" t="s">
        <v>151</v>
      </c>
      <c r="AT736" s="212" t="s">
        <v>146</v>
      </c>
      <c r="AU736" s="212" t="s">
        <v>169</v>
      </c>
      <c r="AY736" s="18" t="s">
        <v>144</v>
      </c>
      <c r="BE736" s="213">
        <f>IF(N736="základní",J736,0)</f>
        <v>0</v>
      </c>
      <c r="BF736" s="213">
        <f>IF(N736="snížená",J736,0)</f>
        <v>0</v>
      </c>
      <c r="BG736" s="213">
        <f>IF(N736="zákl. přenesená",J736,0)</f>
        <v>0</v>
      </c>
      <c r="BH736" s="213">
        <f>IF(N736="sníž. přenesená",J736,0)</f>
        <v>0</v>
      </c>
      <c r="BI736" s="213">
        <f>IF(N736="nulová",J736,0)</f>
        <v>0</v>
      </c>
      <c r="BJ736" s="18" t="s">
        <v>152</v>
      </c>
      <c r="BK736" s="213">
        <f>ROUND(I736*H736,2)</f>
        <v>0</v>
      </c>
      <c r="BL736" s="18" t="s">
        <v>151</v>
      </c>
      <c r="BM736" s="212" t="s">
        <v>892</v>
      </c>
    </row>
    <row r="737" s="2" customFormat="1">
      <c r="A737" s="39"/>
      <c r="B737" s="40"/>
      <c r="C737" s="41"/>
      <c r="D737" s="214" t="s">
        <v>154</v>
      </c>
      <c r="E737" s="41"/>
      <c r="F737" s="215" t="s">
        <v>893</v>
      </c>
      <c r="G737" s="41"/>
      <c r="H737" s="41"/>
      <c r="I737" s="216"/>
      <c r="J737" s="41"/>
      <c r="K737" s="41"/>
      <c r="L737" s="45"/>
      <c r="M737" s="217"/>
      <c r="N737" s="218"/>
      <c r="O737" s="85"/>
      <c r="P737" s="85"/>
      <c r="Q737" s="85"/>
      <c r="R737" s="85"/>
      <c r="S737" s="85"/>
      <c r="T737" s="86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T737" s="18" t="s">
        <v>154</v>
      </c>
      <c r="AU737" s="18" t="s">
        <v>169</v>
      </c>
    </row>
    <row r="738" s="13" customFormat="1">
      <c r="A738" s="13"/>
      <c r="B738" s="219"/>
      <c r="C738" s="220"/>
      <c r="D738" s="221" t="s">
        <v>156</v>
      </c>
      <c r="E738" s="222" t="s">
        <v>19</v>
      </c>
      <c r="F738" s="223" t="s">
        <v>894</v>
      </c>
      <c r="G738" s="220"/>
      <c r="H738" s="222" t="s">
        <v>19</v>
      </c>
      <c r="I738" s="224"/>
      <c r="J738" s="220"/>
      <c r="K738" s="220"/>
      <c r="L738" s="225"/>
      <c r="M738" s="226"/>
      <c r="N738" s="227"/>
      <c r="O738" s="227"/>
      <c r="P738" s="227"/>
      <c r="Q738" s="227"/>
      <c r="R738" s="227"/>
      <c r="S738" s="227"/>
      <c r="T738" s="228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29" t="s">
        <v>156</v>
      </c>
      <c r="AU738" s="229" t="s">
        <v>169</v>
      </c>
      <c r="AV738" s="13" t="s">
        <v>81</v>
      </c>
      <c r="AW738" s="13" t="s">
        <v>35</v>
      </c>
      <c r="AX738" s="13" t="s">
        <v>73</v>
      </c>
      <c r="AY738" s="229" t="s">
        <v>144</v>
      </c>
    </row>
    <row r="739" s="14" customFormat="1">
      <c r="A739" s="14"/>
      <c r="B739" s="230"/>
      <c r="C739" s="231"/>
      <c r="D739" s="221" t="s">
        <v>156</v>
      </c>
      <c r="E739" s="232" t="s">
        <v>19</v>
      </c>
      <c r="F739" s="233" t="s">
        <v>181</v>
      </c>
      <c r="G739" s="231"/>
      <c r="H739" s="234">
        <v>5</v>
      </c>
      <c r="I739" s="235"/>
      <c r="J739" s="231"/>
      <c r="K739" s="231"/>
      <c r="L739" s="236"/>
      <c r="M739" s="237"/>
      <c r="N739" s="238"/>
      <c r="O739" s="238"/>
      <c r="P739" s="238"/>
      <c r="Q739" s="238"/>
      <c r="R739" s="238"/>
      <c r="S739" s="238"/>
      <c r="T739" s="239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40" t="s">
        <v>156</v>
      </c>
      <c r="AU739" s="240" t="s">
        <v>169</v>
      </c>
      <c r="AV739" s="14" t="s">
        <v>152</v>
      </c>
      <c r="AW739" s="14" t="s">
        <v>35</v>
      </c>
      <c r="AX739" s="14" t="s">
        <v>81</v>
      </c>
      <c r="AY739" s="240" t="s">
        <v>144</v>
      </c>
    </row>
    <row r="740" s="2" customFormat="1" ht="24.15" customHeight="1">
      <c r="A740" s="39"/>
      <c r="B740" s="40"/>
      <c r="C740" s="201" t="s">
        <v>895</v>
      </c>
      <c r="D740" s="201" t="s">
        <v>146</v>
      </c>
      <c r="E740" s="202" t="s">
        <v>890</v>
      </c>
      <c r="F740" s="203" t="s">
        <v>891</v>
      </c>
      <c r="G740" s="204" t="s">
        <v>250</v>
      </c>
      <c r="H740" s="205">
        <v>4</v>
      </c>
      <c r="I740" s="206"/>
      <c r="J740" s="207">
        <f>ROUND(I740*H740,2)</f>
        <v>0</v>
      </c>
      <c r="K740" s="203" t="s">
        <v>150</v>
      </c>
      <c r="L740" s="45"/>
      <c r="M740" s="208" t="s">
        <v>19</v>
      </c>
      <c r="N740" s="209" t="s">
        <v>45</v>
      </c>
      <c r="O740" s="85"/>
      <c r="P740" s="210">
        <f>O740*H740</f>
        <v>0</v>
      </c>
      <c r="Q740" s="210">
        <v>0</v>
      </c>
      <c r="R740" s="210">
        <f>Q740*H740</f>
        <v>0</v>
      </c>
      <c r="S740" s="210">
        <v>0.001</v>
      </c>
      <c r="T740" s="211">
        <f>S740*H740</f>
        <v>0.0040000000000000001</v>
      </c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R740" s="212" t="s">
        <v>151</v>
      </c>
      <c r="AT740" s="212" t="s">
        <v>146</v>
      </c>
      <c r="AU740" s="212" t="s">
        <v>169</v>
      </c>
      <c r="AY740" s="18" t="s">
        <v>144</v>
      </c>
      <c r="BE740" s="213">
        <f>IF(N740="základní",J740,0)</f>
        <v>0</v>
      </c>
      <c r="BF740" s="213">
        <f>IF(N740="snížená",J740,0)</f>
        <v>0</v>
      </c>
      <c r="BG740" s="213">
        <f>IF(N740="zákl. přenesená",J740,0)</f>
        <v>0</v>
      </c>
      <c r="BH740" s="213">
        <f>IF(N740="sníž. přenesená",J740,0)</f>
        <v>0</v>
      </c>
      <c r="BI740" s="213">
        <f>IF(N740="nulová",J740,0)</f>
        <v>0</v>
      </c>
      <c r="BJ740" s="18" t="s">
        <v>152</v>
      </c>
      <c r="BK740" s="213">
        <f>ROUND(I740*H740,2)</f>
        <v>0</v>
      </c>
      <c r="BL740" s="18" t="s">
        <v>151</v>
      </c>
      <c r="BM740" s="212" t="s">
        <v>896</v>
      </c>
    </row>
    <row r="741" s="2" customFormat="1">
      <c r="A741" s="39"/>
      <c r="B741" s="40"/>
      <c r="C741" s="41"/>
      <c r="D741" s="214" t="s">
        <v>154</v>
      </c>
      <c r="E741" s="41"/>
      <c r="F741" s="215" t="s">
        <v>893</v>
      </c>
      <c r="G741" s="41"/>
      <c r="H741" s="41"/>
      <c r="I741" s="216"/>
      <c r="J741" s="41"/>
      <c r="K741" s="41"/>
      <c r="L741" s="45"/>
      <c r="M741" s="217"/>
      <c r="N741" s="218"/>
      <c r="O741" s="85"/>
      <c r="P741" s="85"/>
      <c r="Q741" s="85"/>
      <c r="R741" s="85"/>
      <c r="S741" s="85"/>
      <c r="T741" s="86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T741" s="18" t="s">
        <v>154</v>
      </c>
      <c r="AU741" s="18" t="s">
        <v>169</v>
      </c>
    </row>
    <row r="742" s="13" customFormat="1">
      <c r="A742" s="13"/>
      <c r="B742" s="219"/>
      <c r="C742" s="220"/>
      <c r="D742" s="221" t="s">
        <v>156</v>
      </c>
      <c r="E742" s="222" t="s">
        <v>19</v>
      </c>
      <c r="F742" s="223" t="s">
        <v>815</v>
      </c>
      <c r="G742" s="220"/>
      <c r="H742" s="222" t="s">
        <v>19</v>
      </c>
      <c r="I742" s="224"/>
      <c r="J742" s="220"/>
      <c r="K742" s="220"/>
      <c r="L742" s="225"/>
      <c r="M742" s="226"/>
      <c r="N742" s="227"/>
      <c r="O742" s="227"/>
      <c r="P742" s="227"/>
      <c r="Q742" s="227"/>
      <c r="R742" s="227"/>
      <c r="S742" s="227"/>
      <c r="T742" s="228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29" t="s">
        <v>156</v>
      </c>
      <c r="AU742" s="229" t="s">
        <v>169</v>
      </c>
      <c r="AV742" s="13" t="s">
        <v>81</v>
      </c>
      <c r="AW742" s="13" t="s">
        <v>35</v>
      </c>
      <c r="AX742" s="13" t="s">
        <v>73</v>
      </c>
      <c r="AY742" s="229" t="s">
        <v>144</v>
      </c>
    </row>
    <row r="743" s="14" customFormat="1">
      <c r="A743" s="14"/>
      <c r="B743" s="230"/>
      <c r="C743" s="231"/>
      <c r="D743" s="221" t="s">
        <v>156</v>
      </c>
      <c r="E743" s="232" t="s">
        <v>19</v>
      </c>
      <c r="F743" s="233" t="s">
        <v>151</v>
      </c>
      <c r="G743" s="231"/>
      <c r="H743" s="234">
        <v>4</v>
      </c>
      <c r="I743" s="235"/>
      <c r="J743" s="231"/>
      <c r="K743" s="231"/>
      <c r="L743" s="236"/>
      <c r="M743" s="237"/>
      <c r="N743" s="238"/>
      <c r="O743" s="238"/>
      <c r="P743" s="238"/>
      <c r="Q743" s="238"/>
      <c r="R743" s="238"/>
      <c r="S743" s="238"/>
      <c r="T743" s="239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40" t="s">
        <v>156</v>
      </c>
      <c r="AU743" s="240" t="s">
        <v>169</v>
      </c>
      <c r="AV743" s="14" t="s">
        <v>152</v>
      </c>
      <c r="AW743" s="14" t="s">
        <v>35</v>
      </c>
      <c r="AX743" s="14" t="s">
        <v>81</v>
      </c>
      <c r="AY743" s="240" t="s">
        <v>144</v>
      </c>
    </row>
    <row r="744" s="2" customFormat="1" ht="24.15" customHeight="1">
      <c r="A744" s="39"/>
      <c r="B744" s="40"/>
      <c r="C744" s="201" t="s">
        <v>897</v>
      </c>
      <c r="D744" s="201" t="s">
        <v>146</v>
      </c>
      <c r="E744" s="202" t="s">
        <v>898</v>
      </c>
      <c r="F744" s="203" t="s">
        <v>899</v>
      </c>
      <c r="G744" s="204" t="s">
        <v>149</v>
      </c>
      <c r="H744" s="205">
        <v>1257.2339999999999</v>
      </c>
      <c r="I744" s="206"/>
      <c r="J744" s="207">
        <f>ROUND(I744*H744,2)</f>
        <v>0</v>
      </c>
      <c r="K744" s="203" t="s">
        <v>150</v>
      </c>
      <c r="L744" s="45"/>
      <c r="M744" s="208" t="s">
        <v>19</v>
      </c>
      <c r="N744" s="209" t="s">
        <v>45</v>
      </c>
      <c r="O744" s="85"/>
      <c r="P744" s="210">
        <f>O744*H744</f>
        <v>0</v>
      </c>
      <c r="Q744" s="210">
        <v>0</v>
      </c>
      <c r="R744" s="210">
        <f>Q744*H744</f>
        <v>0</v>
      </c>
      <c r="S744" s="210">
        <v>0.016</v>
      </c>
      <c r="T744" s="211">
        <f>S744*H744</f>
        <v>20.115743999999999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12" t="s">
        <v>151</v>
      </c>
      <c r="AT744" s="212" t="s">
        <v>146</v>
      </c>
      <c r="AU744" s="212" t="s">
        <v>169</v>
      </c>
      <c r="AY744" s="18" t="s">
        <v>144</v>
      </c>
      <c r="BE744" s="213">
        <f>IF(N744="základní",J744,0)</f>
        <v>0</v>
      </c>
      <c r="BF744" s="213">
        <f>IF(N744="snížená",J744,0)</f>
        <v>0</v>
      </c>
      <c r="BG744" s="213">
        <f>IF(N744="zákl. přenesená",J744,0)</f>
        <v>0</v>
      </c>
      <c r="BH744" s="213">
        <f>IF(N744="sníž. přenesená",J744,0)</f>
        <v>0</v>
      </c>
      <c r="BI744" s="213">
        <f>IF(N744="nulová",J744,0)</f>
        <v>0</v>
      </c>
      <c r="BJ744" s="18" t="s">
        <v>152</v>
      </c>
      <c r="BK744" s="213">
        <f>ROUND(I744*H744,2)</f>
        <v>0</v>
      </c>
      <c r="BL744" s="18" t="s">
        <v>151</v>
      </c>
      <c r="BM744" s="212" t="s">
        <v>900</v>
      </c>
    </row>
    <row r="745" s="2" customFormat="1">
      <c r="A745" s="39"/>
      <c r="B745" s="40"/>
      <c r="C745" s="41"/>
      <c r="D745" s="214" t="s">
        <v>154</v>
      </c>
      <c r="E745" s="41"/>
      <c r="F745" s="215" t="s">
        <v>901</v>
      </c>
      <c r="G745" s="41"/>
      <c r="H745" s="41"/>
      <c r="I745" s="216"/>
      <c r="J745" s="41"/>
      <c r="K745" s="41"/>
      <c r="L745" s="45"/>
      <c r="M745" s="217"/>
      <c r="N745" s="218"/>
      <c r="O745" s="85"/>
      <c r="P745" s="85"/>
      <c r="Q745" s="85"/>
      <c r="R745" s="85"/>
      <c r="S745" s="85"/>
      <c r="T745" s="86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T745" s="18" t="s">
        <v>154</v>
      </c>
      <c r="AU745" s="18" t="s">
        <v>169</v>
      </c>
    </row>
    <row r="746" s="13" customFormat="1">
      <c r="A746" s="13"/>
      <c r="B746" s="219"/>
      <c r="C746" s="220"/>
      <c r="D746" s="221" t="s">
        <v>156</v>
      </c>
      <c r="E746" s="222" t="s">
        <v>19</v>
      </c>
      <c r="F746" s="223" t="s">
        <v>347</v>
      </c>
      <c r="G746" s="220"/>
      <c r="H746" s="222" t="s">
        <v>19</v>
      </c>
      <c r="I746" s="224"/>
      <c r="J746" s="220"/>
      <c r="K746" s="220"/>
      <c r="L746" s="225"/>
      <c r="M746" s="226"/>
      <c r="N746" s="227"/>
      <c r="O746" s="227"/>
      <c r="P746" s="227"/>
      <c r="Q746" s="227"/>
      <c r="R746" s="227"/>
      <c r="S746" s="227"/>
      <c r="T746" s="228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29" t="s">
        <v>156</v>
      </c>
      <c r="AU746" s="229" t="s">
        <v>169</v>
      </c>
      <c r="AV746" s="13" t="s">
        <v>81</v>
      </c>
      <c r="AW746" s="13" t="s">
        <v>35</v>
      </c>
      <c r="AX746" s="13" t="s">
        <v>73</v>
      </c>
      <c r="AY746" s="229" t="s">
        <v>144</v>
      </c>
    </row>
    <row r="747" s="13" customFormat="1">
      <c r="A747" s="13"/>
      <c r="B747" s="219"/>
      <c r="C747" s="220"/>
      <c r="D747" s="221" t="s">
        <v>156</v>
      </c>
      <c r="E747" s="222" t="s">
        <v>19</v>
      </c>
      <c r="F747" s="223" t="s">
        <v>348</v>
      </c>
      <c r="G747" s="220"/>
      <c r="H747" s="222" t="s">
        <v>19</v>
      </c>
      <c r="I747" s="224"/>
      <c r="J747" s="220"/>
      <c r="K747" s="220"/>
      <c r="L747" s="225"/>
      <c r="M747" s="226"/>
      <c r="N747" s="227"/>
      <c r="O747" s="227"/>
      <c r="P747" s="227"/>
      <c r="Q747" s="227"/>
      <c r="R747" s="227"/>
      <c r="S747" s="227"/>
      <c r="T747" s="228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29" t="s">
        <v>156</v>
      </c>
      <c r="AU747" s="229" t="s">
        <v>169</v>
      </c>
      <c r="AV747" s="13" t="s">
        <v>81</v>
      </c>
      <c r="AW747" s="13" t="s">
        <v>35</v>
      </c>
      <c r="AX747" s="13" t="s">
        <v>73</v>
      </c>
      <c r="AY747" s="229" t="s">
        <v>144</v>
      </c>
    </row>
    <row r="748" s="14" customFormat="1">
      <c r="A748" s="14"/>
      <c r="B748" s="230"/>
      <c r="C748" s="231"/>
      <c r="D748" s="221" t="s">
        <v>156</v>
      </c>
      <c r="E748" s="232" t="s">
        <v>19</v>
      </c>
      <c r="F748" s="233" t="s">
        <v>349</v>
      </c>
      <c r="G748" s="231"/>
      <c r="H748" s="234">
        <v>1113.3040000000001</v>
      </c>
      <c r="I748" s="235"/>
      <c r="J748" s="231"/>
      <c r="K748" s="231"/>
      <c r="L748" s="236"/>
      <c r="M748" s="237"/>
      <c r="N748" s="238"/>
      <c r="O748" s="238"/>
      <c r="P748" s="238"/>
      <c r="Q748" s="238"/>
      <c r="R748" s="238"/>
      <c r="S748" s="238"/>
      <c r="T748" s="239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40" t="s">
        <v>156</v>
      </c>
      <c r="AU748" s="240" t="s">
        <v>169</v>
      </c>
      <c r="AV748" s="14" t="s">
        <v>152</v>
      </c>
      <c r="AW748" s="14" t="s">
        <v>35</v>
      </c>
      <c r="AX748" s="14" t="s">
        <v>73</v>
      </c>
      <c r="AY748" s="240" t="s">
        <v>144</v>
      </c>
    </row>
    <row r="749" s="13" customFormat="1">
      <c r="A749" s="13"/>
      <c r="B749" s="219"/>
      <c r="C749" s="220"/>
      <c r="D749" s="221" t="s">
        <v>156</v>
      </c>
      <c r="E749" s="222" t="s">
        <v>19</v>
      </c>
      <c r="F749" s="223" t="s">
        <v>350</v>
      </c>
      <c r="G749" s="220"/>
      <c r="H749" s="222" t="s">
        <v>19</v>
      </c>
      <c r="I749" s="224"/>
      <c r="J749" s="220"/>
      <c r="K749" s="220"/>
      <c r="L749" s="225"/>
      <c r="M749" s="226"/>
      <c r="N749" s="227"/>
      <c r="O749" s="227"/>
      <c r="P749" s="227"/>
      <c r="Q749" s="227"/>
      <c r="R749" s="227"/>
      <c r="S749" s="227"/>
      <c r="T749" s="228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29" t="s">
        <v>156</v>
      </c>
      <c r="AU749" s="229" t="s">
        <v>169</v>
      </c>
      <c r="AV749" s="13" t="s">
        <v>81</v>
      </c>
      <c r="AW749" s="13" t="s">
        <v>35</v>
      </c>
      <c r="AX749" s="13" t="s">
        <v>73</v>
      </c>
      <c r="AY749" s="229" t="s">
        <v>144</v>
      </c>
    </row>
    <row r="750" s="14" customFormat="1">
      <c r="A750" s="14"/>
      <c r="B750" s="230"/>
      <c r="C750" s="231"/>
      <c r="D750" s="221" t="s">
        <v>156</v>
      </c>
      <c r="E750" s="232" t="s">
        <v>19</v>
      </c>
      <c r="F750" s="233" t="s">
        <v>351</v>
      </c>
      <c r="G750" s="231"/>
      <c r="H750" s="234">
        <v>72.859999999999999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40" t="s">
        <v>156</v>
      </c>
      <c r="AU750" s="240" t="s">
        <v>169</v>
      </c>
      <c r="AV750" s="14" t="s">
        <v>152</v>
      </c>
      <c r="AW750" s="14" t="s">
        <v>35</v>
      </c>
      <c r="AX750" s="14" t="s">
        <v>73</v>
      </c>
      <c r="AY750" s="240" t="s">
        <v>144</v>
      </c>
    </row>
    <row r="751" s="13" customFormat="1">
      <c r="A751" s="13"/>
      <c r="B751" s="219"/>
      <c r="C751" s="220"/>
      <c r="D751" s="221" t="s">
        <v>156</v>
      </c>
      <c r="E751" s="222" t="s">
        <v>19</v>
      </c>
      <c r="F751" s="223" t="s">
        <v>352</v>
      </c>
      <c r="G751" s="220"/>
      <c r="H751" s="222" t="s">
        <v>19</v>
      </c>
      <c r="I751" s="224"/>
      <c r="J751" s="220"/>
      <c r="K751" s="220"/>
      <c r="L751" s="225"/>
      <c r="M751" s="226"/>
      <c r="N751" s="227"/>
      <c r="O751" s="227"/>
      <c r="P751" s="227"/>
      <c r="Q751" s="227"/>
      <c r="R751" s="227"/>
      <c r="S751" s="227"/>
      <c r="T751" s="228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29" t="s">
        <v>156</v>
      </c>
      <c r="AU751" s="229" t="s">
        <v>169</v>
      </c>
      <c r="AV751" s="13" t="s">
        <v>81</v>
      </c>
      <c r="AW751" s="13" t="s">
        <v>35</v>
      </c>
      <c r="AX751" s="13" t="s">
        <v>73</v>
      </c>
      <c r="AY751" s="229" t="s">
        <v>144</v>
      </c>
    </row>
    <row r="752" s="13" customFormat="1">
      <c r="A752" s="13"/>
      <c r="B752" s="219"/>
      <c r="C752" s="220"/>
      <c r="D752" s="221" t="s">
        <v>156</v>
      </c>
      <c r="E752" s="222" t="s">
        <v>19</v>
      </c>
      <c r="F752" s="223" t="s">
        <v>353</v>
      </c>
      <c r="G752" s="220"/>
      <c r="H752" s="222" t="s">
        <v>19</v>
      </c>
      <c r="I752" s="224"/>
      <c r="J752" s="220"/>
      <c r="K752" s="220"/>
      <c r="L752" s="225"/>
      <c r="M752" s="226"/>
      <c r="N752" s="227"/>
      <c r="O752" s="227"/>
      <c r="P752" s="227"/>
      <c r="Q752" s="227"/>
      <c r="R752" s="227"/>
      <c r="S752" s="227"/>
      <c r="T752" s="228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29" t="s">
        <v>156</v>
      </c>
      <c r="AU752" s="229" t="s">
        <v>169</v>
      </c>
      <c r="AV752" s="13" t="s">
        <v>81</v>
      </c>
      <c r="AW752" s="13" t="s">
        <v>35</v>
      </c>
      <c r="AX752" s="13" t="s">
        <v>73</v>
      </c>
      <c r="AY752" s="229" t="s">
        <v>144</v>
      </c>
    </row>
    <row r="753" s="14" customFormat="1">
      <c r="A753" s="14"/>
      <c r="B753" s="230"/>
      <c r="C753" s="231"/>
      <c r="D753" s="221" t="s">
        <v>156</v>
      </c>
      <c r="E753" s="232" t="s">
        <v>19</v>
      </c>
      <c r="F753" s="233" t="s">
        <v>354</v>
      </c>
      <c r="G753" s="231"/>
      <c r="H753" s="234">
        <v>71.069999999999993</v>
      </c>
      <c r="I753" s="235"/>
      <c r="J753" s="231"/>
      <c r="K753" s="231"/>
      <c r="L753" s="236"/>
      <c r="M753" s="237"/>
      <c r="N753" s="238"/>
      <c r="O753" s="238"/>
      <c r="P753" s="238"/>
      <c r="Q753" s="238"/>
      <c r="R753" s="238"/>
      <c r="S753" s="238"/>
      <c r="T753" s="239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40" t="s">
        <v>156</v>
      </c>
      <c r="AU753" s="240" t="s">
        <v>169</v>
      </c>
      <c r="AV753" s="14" t="s">
        <v>152</v>
      </c>
      <c r="AW753" s="14" t="s">
        <v>35</v>
      </c>
      <c r="AX753" s="14" t="s">
        <v>73</v>
      </c>
      <c r="AY753" s="240" t="s">
        <v>144</v>
      </c>
    </row>
    <row r="754" s="15" customFormat="1">
      <c r="A754" s="15"/>
      <c r="B754" s="241"/>
      <c r="C754" s="242"/>
      <c r="D754" s="221" t="s">
        <v>156</v>
      </c>
      <c r="E754" s="243" t="s">
        <v>19</v>
      </c>
      <c r="F754" s="244" t="s">
        <v>160</v>
      </c>
      <c r="G754" s="242"/>
      <c r="H754" s="245">
        <v>1257.2339999999999</v>
      </c>
      <c r="I754" s="246"/>
      <c r="J754" s="242"/>
      <c r="K754" s="242"/>
      <c r="L754" s="247"/>
      <c r="M754" s="248"/>
      <c r="N754" s="249"/>
      <c r="O754" s="249"/>
      <c r="P754" s="249"/>
      <c r="Q754" s="249"/>
      <c r="R754" s="249"/>
      <c r="S754" s="249"/>
      <c r="T754" s="250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T754" s="251" t="s">
        <v>156</v>
      </c>
      <c r="AU754" s="251" t="s">
        <v>169</v>
      </c>
      <c r="AV754" s="15" t="s">
        <v>151</v>
      </c>
      <c r="AW754" s="15" t="s">
        <v>35</v>
      </c>
      <c r="AX754" s="15" t="s">
        <v>81</v>
      </c>
      <c r="AY754" s="251" t="s">
        <v>144</v>
      </c>
    </row>
    <row r="755" s="2" customFormat="1" ht="24.15" customHeight="1">
      <c r="A755" s="39"/>
      <c r="B755" s="40"/>
      <c r="C755" s="201" t="s">
        <v>902</v>
      </c>
      <c r="D755" s="201" t="s">
        <v>146</v>
      </c>
      <c r="E755" s="202" t="s">
        <v>903</v>
      </c>
      <c r="F755" s="203" t="s">
        <v>904</v>
      </c>
      <c r="G755" s="204" t="s">
        <v>149</v>
      </c>
      <c r="H755" s="205">
        <v>32.432000000000002</v>
      </c>
      <c r="I755" s="206"/>
      <c r="J755" s="207">
        <f>ROUND(I755*H755,2)</f>
        <v>0</v>
      </c>
      <c r="K755" s="203" t="s">
        <v>150</v>
      </c>
      <c r="L755" s="45"/>
      <c r="M755" s="208" t="s">
        <v>19</v>
      </c>
      <c r="N755" s="209" t="s">
        <v>45</v>
      </c>
      <c r="O755" s="85"/>
      <c r="P755" s="210">
        <f>O755*H755</f>
        <v>0</v>
      </c>
      <c r="Q755" s="210">
        <v>0</v>
      </c>
      <c r="R755" s="210">
        <f>Q755*H755</f>
        <v>0</v>
      </c>
      <c r="S755" s="210">
        <v>0.058999999999999997</v>
      </c>
      <c r="T755" s="211">
        <f>S755*H755</f>
        <v>1.9134880000000001</v>
      </c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R755" s="212" t="s">
        <v>151</v>
      </c>
      <c r="AT755" s="212" t="s">
        <v>146</v>
      </c>
      <c r="AU755" s="212" t="s">
        <v>169</v>
      </c>
      <c r="AY755" s="18" t="s">
        <v>144</v>
      </c>
      <c r="BE755" s="213">
        <f>IF(N755="základní",J755,0)</f>
        <v>0</v>
      </c>
      <c r="BF755" s="213">
        <f>IF(N755="snížená",J755,0)</f>
        <v>0</v>
      </c>
      <c r="BG755" s="213">
        <f>IF(N755="zákl. přenesená",J755,0)</f>
        <v>0</v>
      </c>
      <c r="BH755" s="213">
        <f>IF(N755="sníž. přenesená",J755,0)</f>
        <v>0</v>
      </c>
      <c r="BI755" s="213">
        <f>IF(N755="nulová",J755,0)</f>
        <v>0</v>
      </c>
      <c r="BJ755" s="18" t="s">
        <v>152</v>
      </c>
      <c r="BK755" s="213">
        <f>ROUND(I755*H755,2)</f>
        <v>0</v>
      </c>
      <c r="BL755" s="18" t="s">
        <v>151</v>
      </c>
      <c r="BM755" s="212" t="s">
        <v>905</v>
      </c>
    </row>
    <row r="756" s="2" customFormat="1">
      <c r="A756" s="39"/>
      <c r="B756" s="40"/>
      <c r="C756" s="41"/>
      <c r="D756" s="214" t="s">
        <v>154</v>
      </c>
      <c r="E756" s="41"/>
      <c r="F756" s="215" t="s">
        <v>906</v>
      </c>
      <c r="G756" s="41"/>
      <c r="H756" s="41"/>
      <c r="I756" s="216"/>
      <c r="J756" s="41"/>
      <c r="K756" s="41"/>
      <c r="L756" s="45"/>
      <c r="M756" s="217"/>
      <c r="N756" s="218"/>
      <c r="O756" s="85"/>
      <c r="P756" s="85"/>
      <c r="Q756" s="85"/>
      <c r="R756" s="85"/>
      <c r="S756" s="85"/>
      <c r="T756" s="86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T756" s="18" t="s">
        <v>154</v>
      </c>
      <c r="AU756" s="18" t="s">
        <v>169</v>
      </c>
    </row>
    <row r="757" s="13" customFormat="1">
      <c r="A757" s="13"/>
      <c r="B757" s="219"/>
      <c r="C757" s="220"/>
      <c r="D757" s="221" t="s">
        <v>156</v>
      </c>
      <c r="E757" s="222" t="s">
        <v>19</v>
      </c>
      <c r="F757" s="223" t="s">
        <v>907</v>
      </c>
      <c r="G757" s="220"/>
      <c r="H757" s="222" t="s">
        <v>19</v>
      </c>
      <c r="I757" s="224"/>
      <c r="J757" s="220"/>
      <c r="K757" s="220"/>
      <c r="L757" s="225"/>
      <c r="M757" s="226"/>
      <c r="N757" s="227"/>
      <c r="O757" s="227"/>
      <c r="P757" s="227"/>
      <c r="Q757" s="227"/>
      <c r="R757" s="227"/>
      <c r="S757" s="227"/>
      <c r="T757" s="228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29" t="s">
        <v>156</v>
      </c>
      <c r="AU757" s="229" t="s">
        <v>169</v>
      </c>
      <c r="AV757" s="13" t="s">
        <v>81</v>
      </c>
      <c r="AW757" s="13" t="s">
        <v>35</v>
      </c>
      <c r="AX757" s="13" t="s">
        <v>73</v>
      </c>
      <c r="AY757" s="229" t="s">
        <v>144</v>
      </c>
    </row>
    <row r="758" s="14" customFormat="1">
      <c r="A758" s="14"/>
      <c r="B758" s="230"/>
      <c r="C758" s="231"/>
      <c r="D758" s="221" t="s">
        <v>156</v>
      </c>
      <c r="E758" s="232" t="s">
        <v>19</v>
      </c>
      <c r="F758" s="233" t="s">
        <v>603</v>
      </c>
      <c r="G758" s="231"/>
      <c r="H758" s="234">
        <v>26.544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40" t="s">
        <v>156</v>
      </c>
      <c r="AU758" s="240" t="s">
        <v>169</v>
      </c>
      <c r="AV758" s="14" t="s">
        <v>152</v>
      </c>
      <c r="AW758" s="14" t="s">
        <v>35</v>
      </c>
      <c r="AX758" s="14" t="s">
        <v>73</v>
      </c>
      <c r="AY758" s="240" t="s">
        <v>144</v>
      </c>
    </row>
    <row r="759" s="14" customFormat="1">
      <c r="A759" s="14"/>
      <c r="B759" s="230"/>
      <c r="C759" s="231"/>
      <c r="D759" s="221" t="s">
        <v>156</v>
      </c>
      <c r="E759" s="232" t="s">
        <v>19</v>
      </c>
      <c r="F759" s="233" t="s">
        <v>604</v>
      </c>
      <c r="G759" s="231"/>
      <c r="H759" s="234">
        <v>5.8879999999999999</v>
      </c>
      <c r="I759" s="235"/>
      <c r="J759" s="231"/>
      <c r="K759" s="231"/>
      <c r="L759" s="236"/>
      <c r="M759" s="237"/>
      <c r="N759" s="238"/>
      <c r="O759" s="238"/>
      <c r="P759" s="238"/>
      <c r="Q759" s="238"/>
      <c r="R759" s="238"/>
      <c r="S759" s="238"/>
      <c r="T759" s="239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40" t="s">
        <v>156</v>
      </c>
      <c r="AU759" s="240" t="s">
        <v>169</v>
      </c>
      <c r="AV759" s="14" t="s">
        <v>152</v>
      </c>
      <c r="AW759" s="14" t="s">
        <v>35</v>
      </c>
      <c r="AX759" s="14" t="s">
        <v>73</v>
      </c>
      <c r="AY759" s="240" t="s">
        <v>144</v>
      </c>
    </row>
    <row r="760" s="15" customFormat="1">
      <c r="A760" s="15"/>
      <c r="B760" s="241"/>
      <c r="C760" s="242"/>
      <c r="D760" s="221" t="s">
        <v>156</v>
      </c>
      <c r="E760" s="243" t="s">
        <v>19</v>
      </c>
      <c r="F760" s="244" t="s">
        <v>160</v>
      </c>
      <c r="G760" s="242"/>
      <c r="H760" s="245">
        <v>32.432000000000002</v>
      </c>
      <c r="I760" s="246"/>
      <c r="J760" s="242"/>
      <c r="K760" s="242"/>
      <c r="L760" s="247"/>
      <c r="M760" s="248"/>
      <c r="N760" s="249"/>
      <c r="O760" s="249"/>
      <c r="P760" s="249"/>
      <c r="Q760" s="249"/>
      <c r="R760" s="249"/>
      <c r="S760" s="249"/>
      <c r="T760" s="250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T760" s="251" t="s">
        <v>156</v>
      </c>
      <c r="AU760" s="251" t="s">
        <v>169</v>
      </c>
      <c r="AV760" s="15" t="s">
        <v>151</v>
      </c>
      <c r="AW760" s="15" t="s">
        <v>35</v>
      </c>
      <c r="AX760" s="15" t="s">
        <v>81</v>
      </c>
      <c r="AY760" s="251" t="s">
        <v>144</v>
      </c>
    </row>
    <row r="761" s="12" customFormat="1" ht="20.88" customHeight="1">
      <c r="A761" s="12"/>
      <c r="B761" s="185"/>
      <c r="C761" s="186"/>
      <c r="D761" s="187" t="s">
        <v>72</v>
      </c>
      <c r="E761" s="199" t="s">
        <v>793</v>
      </c>
      <c r="F761" s="199" t="s">
        <v>908</v>
      </c>
      <c r="G761" s="186"/>
      <c r="H761" s="186"/>
      <c r="I761" s="189"/>
      <c r="J761" s="200">
        <f>BK761</f>
        <v>0</v>
      </c>
      <c r="K761" s="186"/>
      <c r="L761" s="191"/>
      <c r="M761" s="192"/>
      <c r="N761" s="193"/>
      <c r="O761" s="193"/>
      <c r="P761" s="194">
        <f>SUM(P762:P788)</f>
        <v>0</v>
      </c>
      <c r="Q761" s="193"/>
      <c r="R761" s="194">
        <f>SUM(R762:R788)</f>
        <v>0.12110791999999998</v>
      </c>
      <c r="S761" s="193"/>
      <c r="T761" s="195">
        <f>SUM(T762:T788)</f>
        <v>0</v>
      </c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R761" s="196" t="s">
        <v>81</v>
      </c>
      <c r="AT761" s="197" t="s">
        <v>72</v>
      </c>
      <c r="AU761" s="197" t="s">
        <v>152</v>
      </c>
      <c r="AY761" s="196" t="s">
        <v>144</v>
      </c>
      <c r="BK761" s="198">
        <f>SUM(BK762:BK788)</f>
        <v>0</v>
      </c>
    </row>
    <row r="762" s="2" customFormat="1" ht="16.5" customHeight="1">
      <c r="A762" s="39"/>
      <c r="B762" s="40"/>
      <c r="C762" s="201" t="s">
        <v>909</v>
      </c>
      <c r="D762" s="201" t="s">
        <v>146</v>
      </c>
      <c r="E762" s="202" t="s">
        <v>910</v>
      </c>
      <c r="F762" s="203" t="s">
        <v>911</v>
      </c>
      <c r="G762" s="204" t="s">
        <v>149</v>
      </c>
      <c r="H762" s="205">
        <v>36.752000000000002</v>
      </c>
      <c r="I762" s="206"/>
      <c r="J762" s="207">
        <f>ROUND(I762*H762,2)</f>
        <v>0</v>
      </c>
      <c r="K762" s="203" t="s">
        <v>150</v>
      </c>
      <c r="L762" s="45"/>
      <c r="M762" s="208" t="s">
        <v>19</v>
      </c>
      <c r="N762" s="209" t="s">
        <v>45</v>
      </c>
      <c r="O762" s="85"/>
      <c r="P762" s="210">
        <f>O762*H762</f>
        <v>0</v>
      </c>
      <c r="Q762" s="210">
        <v>0</v>
      </c>
      <c r="R762" s="210">
        <f>Q762*H762</f>
        <v>0</v>
      </c>
      <c r="S762" s="210">
        <v>0</v>
      </c>
      <c r="T762" s="211">
        <f>S762*H762</f>
        <v>0</v>
      </c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R762" s="212" t="s">
        <v>151</v>
      </c>
      <c r="AT762" s="212" t="s">
        <v>146</v>
      </c>
      <c r="AU762" s="212" t="s">
        <v>169</v>
      </c>
      <c r="AY762" s="18" t="s">
        <v>144</v>
      </c>
      <c r="BE762" s="213">
        <f>IF(N762="základní",J762,0)</f>
        <v>0</v>
      </c>
      <c r="BF762" s="213">
        <f>IF(N762="snížená",J762,0)</f>
        <v>0</v>
      </c>
      <c r="BG762" s="213">
        <f>IF(N762="zákl. přenesená",J762,0)</f>
        <v>0</v>
      </c>
      <c r="BH762" s="213">
        <f>IF(N762="sníž. přenesená",J762,0)</f>
        <v>0</v>
      </c>
      <c r="BI762" s="213">
        <f>IF(N762="nulová",J762,0)</f>
        <v>0</v>
      </c>
      <c r="BJ762" s="18" t="s">
        <v>152</v>
      </c>
      <c r="BK762" s="213">
        <f>ROUND(I762*H762,2)</f>
        <v>0</v>
      </c>
      <c r="BL762" s="18" t="s">
        <v>151</v>
      </c>
      <c r="BM762" s="212" t="s">
        <v>912</v>
      </c>
    </row>
    <row r="763" s="2" customFormat="1">
      <c r="A763" s="39"/>
      <c r="B763" s="40"/>
      <c r="C763" s="41"/>
      <c r="D763" s="214" t="s">
        <v>154</v>
      </c>
      <c r="E763" s="41"/>
      <c r="F763" s="215" t="s">
        <v>913</v>
      </c>
      <c r="G763" s="41"/>
      <c r="H763" s="41"/>
      <c r="I763" s="216"/>
      <c r="J763" s="41"/>
      <c r="K763" s="41"/>
      <c r="L763" s="45"/>
      <c r="M763" s="217"/>
      <c r="N763" s="218"/>
      <c r="O763" s="85"/>
      <c r="P763" s="85"/>
      <c r="Q763" s="85"/>
      <c r="R763" s="85"/>
      <c r="S763" s="85"/>
      <c r="T763" s="86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T763" s="18" t="s">
        <v>154</v>
      </c>
      <c r="AU763" s="18" t="s">
        <v>169</v>
      </c>
    </row>
    <row r="764" s="13" customFormat="1">
      <c r="A764" s="13"/>
      <c r="B764" s="219"/>
      <c r="C764" s="220"/>
      <c r="D764" s="221" t="s">
        <v>156</v>
      </c>
      <c r="E764" s="222" t="s">
        <v>19</v>
      </c>
      <c r="F764" s="223" t="s">
        <v>914</v>
      </c>
      <c r="G764" s="220"/>
      <c r="H764" s="222" t="s">
        <v>19</v>
      </c>
      <c r="I764" s="224"/>
      <c r="J764" s="220"/>
      <c r="K764" s="220"/>
      <c r="L764" s="225"/>
      <c r="M764" s="226"/>
      <c r="N764" s="227"/>
      <c r="O764" s="227"/>
      <c r="P764" s="227"/>
      <c r="Q764" s="227"/>
      <c r="R764" s="227"/>
      <c r="S764" s="227"/>
      <c r="T764" s="228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29" t="s">
        <v>156</v>
      </c>
      <c r="AU764" s="229" t="s">
        <v>169</v>
      </c>
      <c r="AV764" s="13" t="s">
        <v>81</v>
      </c>
      <c r="AW764" s="13" t="s">
        <v>35</v>
      </c>
      <c r="AX764" s="13" t="s">
        <v>73</v>
      </c>
      <c r="AY764" s="229" t="s">
        <v>144</v>
      </c>
    </row>
    <row r="765" s="14" customFormat="1">
      <c r="A765" s="14"/>
      <c r="B765" s="230"/>
      <c r="C765" s="231"/>
      <c r="D765" s="221" t="s">
        <v>156</v>
      </c>
      <c r="E765" s="232" t="s">
        <v>19</v>
      </c>
      <c r="F765" s="233" t="s">
        <v>706</v>
      </c>
      <c r="G765" s="231"/>
      <c r="H765" s="234">
        <v>30.864000000000001</v>
      </c>
      <c r="I765" s="235"/>
      <c r="J765" s="231"/>
      <c r="K765" s="231"/>
      <c r="L765" s="236"/>
      <c r="M765" s="237"/>
      <c r="N765" s="238"/>
      <c r="O765" s="238"/>
      <c r="P765" s="238"/>
      <c r="Q765" s="238"/>
      <c r="R765" s="238"/>
      <c r="S765" s="238"/>
      <c r="T765" s="239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40" t="s">
        <v>156</v>
      </c>
      <c r="AU765" s="240" t="s">
        <v>169</v>
      </c>
      <c r="AV765" s="14" t="s">
        <v>152</v>
      </c>
      <c r="AW765" s="14" t="s">
        <v>35</v>
      </c>
      <c r="AX765" s="14" t="s">
        <v>73</v>
      </c>
      <c r="AY765" s="240" t="s">
        <v>144</v>
      </c>
    </row>
    <row r="766" s="14" customFormat="1">
      <c r="A766" s="14"/>
      <c r="B766" s="230"/>
      <c r="C766" s="231"/>
      <c r="D766" s="221" t="s">
        <v>156</v>
      </c>
      <c r="E766" s="232" t="s">
        <v>19</v>
      </c>
      <c r="F766" s="233" t="s">
        <v>604</v>
      </c>
      <c r="G766" s="231"/>
      <c r="H766" s="234">
        <v>5.8879999999999999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40" t="s">
        <v>156</v>
      </c>
      <c r="AU766" s="240" t="s">
        <v>169</v>
      </c>
      <c r="AV766" s="14" t="s">
        <v>152</v>
      </c>
      <c r="AW766" s="14" t="s">
        <v>35</v>
      </c>
      <c r="AX766" s="14" t="s">
        <v>73</v>
      </c>
      <c r="AY766" s="240" t="s">
        <v>144</v>
      </c>
    </row>
    <row r="767" s="15" customFormat="1">
      <c r="A767" s="15"/>
      <c r="B767" s="241"/>
      <c r="C767" s="242"/>
      <c r="D767" s="221" t="s">
        <v>156</v>
      </c>
      <c r="E767" s="243" t="s">
        <v>19</v>
      </c>
      <c r="F767" s="244" t="s">
        <v>160</v>
      </c>
      <c r="G767" s="242"/>
      <c r="H767" s="245">
        <v>36.752000000000002</v>
      </c>
      <c r="I767" s="246"/>
      <c r="J767" s="242"/>
      <c r="K767" s="242"/>
      <c r="L767" s="247"/>
      <c r="M767" s="248"/>
      <c r="N767" s="249"/>
      <c r="O767" s="249"/>
      <c r="P767" s="249"/>
      <c r="Q767" s="249"/>
      <c r="R767" s="249"/>
      <c r="S767" s="249"/>
      <c r="T767" s="250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T767" s="251" t="s">
        <v>156</v>
      </c>
      <c r="AU767" s="251" t="s">
        <v>169</v>
      </c>
      <c r="AV767" s="15" t="s">
        <v>151</v>
      </c>
      <c r="AW767" s="15" t="s">
        <v>35</v>
      </c>
      <c r="AX767" s="15" t="s">
        <v>81</v>
      </c>
      <c r="AY767" s="251" t="s">
        <v>144</v>
      </c>
    </row>
    <row r="768" s="2" customFormat="1" ht="16.5" customHeight="1">
      <c r="A768" s="39"/>
      <c r="B768" s="40"/>
      <c r="C768" s="201" t="s">
        <v>915</v>
      </c>
      <c r="D768" s="201" t="s">
        <v>146</v>
      </c>
      <c r="E768" s="202" t="s">
        <v>916</v>
      </c>
      <c r="F768" s="203" t="s">
        <v>917</v>
      </c>
      <c r="G768" s="204" t="s">
        <v>149</v>
      </c>
      <c r="H768" s="205">
        <v>26.544</v>
      </c>
      <c r="I768" s="206"/>
      <c r="J768" s="207">
        <f>ROUND(I768*H768,2)</f>
        <v>0</v>
      </c>
      <c r="K768" s="203" t="s">
        <v>150</v>
      </c>
      <c r="L768" s="45"/>
      <c r="M768" s="208" t="s">
        <v>19</v>
      </c>
      <c r="N768" s="209" t="s">
        <v>45</v>
      </c>
      <c r="O768" s="85"/>
      <c r="P768" s="210">
        <f>O768*H768</f>
        <v>0</v>
      </c>
      <c r="Q768" s="210">
        <v>0</v>
      </c>
      <c r="R768" s="210">
        <f>Q768*H768</f>
        <v>0</v>
      </c>
      <c r="S768" s="210">
        <v>0</v>
      </c>
      <c r="T768" s="211">
        <f>S768*H768</f>
        <v>0</v>
      </c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R768" s="212" t="s">
        <v>151</v>
      </c>
      <c r="AT768" s="212" t="s">
        <v>146</v>
      </c>
      <c r="AU768" s="212" t="s">
        <v>169</v>
      </c>
      <c r="AY768" s="18" t="s">
        <v>144</v>
      </c>
      <c r="BE768" s="213">
        <f>IF(N768="základní",J768,0)</f>
        <v>0</v>
      </c>
      <c r="BF768" s="213">
        <f>IF(N768="snížená",J768,0)</f>
        <v>0</v>
      </c>
      <c r="BG768" s="213">
        <f>IF(N768="zákl. přenesená",J768,0)</f>
        <v>0</v>
      </c>
      <c r="BH768" s="213">
        <f>IF(N768="sníž. přenesená",J768,0)</f>
        <v>0</v>
      </c>
      <c r="BI768" s="213">
        <f>IF(N768="nulová",J768,0)</f>
        <v>0</v>
      </c>
      <c r="BJ768" s="18" t="s">
        <v>152</v>
      </c>
      <c r="BK768" s="213">
        <f>ROUND(I768*H768,2)</f>
        <v>0</v>
      </c>
      <c r="BL768" s="18" t="s">
        <v>151</v>
      </c>
      <c r="BM768" s="212" t="s">
        <v>918</v>
      </c>
    </row>
    <row r="769" s="2" customFormat="1">
      <c r="A769" s="39"/>
      <c r="B769" s="40"/>
      <c r="C769" s="41"/>
      <c r="D769" s="214" t="s">
        <v>154</v>
      </c>
      <c r="E769" s="41"/>
      <c r="F769" s="215" t="s">
        <v>919</v>
      </c>
      <c r="G769" s="41"/>
      <c r="H769" s="41"/>
      <c r="I769" s="216"/>
      <c r="J769" s="41"/>
      <c r="K769" s="41"/>
      <c r="L769" s="45"/>
      <c r="M769" s="217"/>
      <c r="N769" s="218"/>
      <c r="O769" s="85"/>
      <c r="P769" s="85"/>
      <c r="Q769" s="85"/>
      <c r="R769" s="85"/>
      <c r="S769" s="85"/>
      <c r="T769" s="86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T769" s="18" t="s">
        <v>154</v>
      </c>
      <c r="AU769" s="18" t="s">
        <v>169</v>
      </c>
    </row>
    <row r="770" s="13" customFormat="1">
      <c r="A770" s="13"/>
      <c r="B770" s="219"/>
      <c r="C770" s="220"/>
      <c r="D770" s="221" t="s">
        <v>156</v>
      </c>
      <c r="E770" s="222" t="s">
        <v>19</v>
      </c>
      <c r="F770" s="223" t="s">
        <v>914</v>
      </c>
      <c r="G770" s="220"/>
      <c r="H770" s="222" t="s">
        <v>19</v>
      </c>
      <c r="I770" s="224"/>
      <c r="J770" s="220"/>
      <c r="K770" s="220"/>
      <c r="L770" s="225"/>
      <c r="M770" s="226"/>
      <c r="N770" s="227"/>
      <c r="O770" s="227"/>
      <c r="P770" s="227"/>
      <c r="Q770" s="227"/>
      <c r="R770" s="227"/>
      <c r="S770" s="227"/>
      <c r="T770" s="228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29" t="s">
        <v>156</v>
      </c>
      <c r="AU770" s="229" t="s">
        <v>169</v>
      </c>
      <c r="AV770" s="13" t="s">
        <v>81</v>
      </c>
      <c r="AW770" s="13" t="s">
        <v>35</v>
      </c>
      <c r="AX770" s="13" t="s">
        <v>73</v>
      </c>
      <c r="AY770" s="229" t="s">
        <v>144</v>
      </c>
    </row>
    <row r="771" s="14" customFormat="1">
      <c r="A771" s="14"/>
      <c r="B771" s="230"/>
      <c r="C771" s="231"/>
      <c r="D771" s="221" t="s">
        <v>156</v>
      </c>
      <c r="E771" s="232" t="s">
        <v>19</v>
      </c>
      <c r="F771" s="233" t="s">
        <v>603</v>
      </c>
      <c r="G771" s="231"/>
      <c r="H771" s="234">
        <v>26.544</v>
      </c>
      <c r="I771" s="235"/>
      <c r="J771" s="231"/>
      <c r="K771" s="231"/>
      <c r="L771" s="236"/>
      <c r="M771" s="237"/>
      <c r="N771" s="238"/>
      <c r="O771" s="238"/>
      <c r="P771" s="238"/>
      <c r="Q771" s="238"/>
      <c r="R771" s="238"/>
      <c r="S771" s="238"/>
      <c r="T771" s="239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40" t="s">
        <v>156</v>
      </c>
      <c r="AU771" s="240" t="s">
        <v>169</v>
      </c>
      <c r="AV771" s="14" t="s">
        <v>152</v>
      </c>
      <c r="AW771" s="14" t="s">
        <v>35</v>
      </c>
      <c r="AX771" s="14" t="s">
        <v>81</v>
      </c>
      <c r="AY771" s="240" t="s">
        <v>144</v>
      </c>
    </row>
    <row r="772" s="2" customFormat="1" ht="16.5" customHeight="1">
      <c r="A772" s="39"/>
      <c r="B772" s="40"/>
      <c r="C772" s="201" t="s">
        <v>920</v>
      </c>
      <c r="D772" s="201" t="s">
        <v>146</v>
      </c>
      <c r="E772" s="202" t="s">
        <v>921</v>
      </c>
      <c r="F772" s="203" t="s">
        <v>922</v>
      </c>
      <c r="G772" s="204" t="s">
        <v>149</v>
      </c>
      <c r="H772" s="205">
        <v>30.864000000000001</v>
      </c>
      <c r="I772" s="206"/>
      <c r="J772" s="207">
        <f>ROUND(I772*H772,2)</f>
        <v>0</v>
      </c>
      <c r="K772" s="203" t="s">
        <v>150</v>
      </c>
      <c r="L772" s="45"/>
      <c r="M772" s="208" t="s">
        <v>19</v>
      </c>
      <c r="N772" s="209" t="s">
        <v>45</v>
      </c>
      <c r="O772" s="85"/>
      <c r="P772" s="210">
        <f>O772*H772</f>
        <v>0</v>
      </c>
      <c r="Q772" s="210">
        <v>0.0020999999999999999</v>
      </c>
      <c r="R772" s="210">
        <f>Q772*H772</f>
        <v>0.064814399999999994</v>
      </c>
      <c r="S772" s="210">
        <v>0</v>
      </c>
      <c r="T772" s="211">
        <f>S772*H772</f>
        <v>0</v>
      </c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R772" s="212" t="s">
        <v>151</v>
      </c>
      <c r="AT772" s="212" t="s">
        <v>146</v>
      </c>
      <c r="AU772" s="212" t="s">
        <v>169</v>
      </c>
      <c r="AY772" s="18" t="s">
        <v>144</v>
      </c>
      <c r="BE772" s="213">
        <f>IF(N772="základní",J772,0)</f>
        <v>0</v>
      </c>
      <c r="BF772" s="213">
        <f>IF(N772="snížená",J772,0)</f>
        <v>0</v>
      </c>
      <c r="BG772" s="213">
        <f>IF(N772="zákl. přenesená",J772,0)</f>
        <v>0</v>
      </c>
      <c r="BH772" s="213">
        <f>IF(N772="sníž. přenesená",J772,0)</f>
        <v>0</v>
      </c>
      <c r="BI772" s="213">
        <f>IF(N772="nulová",J772,0)</f>
        <v>0</v>
      </c>
      <c r="BJ772" s="18" t="s">
        <v>152</v>
      </c>
      <c r="BK772" s="213">
        <f>ROUND(I772*H772,2)</f>
        <v>0</v>
      </c>
      <c r="BL772" s="18" t="s">
        <v>151</v>
      </c>
      <c r="BM772" s="212" t="s">
        <v>923</v>
      </c>
    </row>
    <row r="773" s="2" customFormat="1">
      <c r="A773" s="39"/>
      <c r="B773" s="40"/>
      <c r="C773" s="41"/>
      <c r="D773" s="214" t="s">
        <v>154</v>
      </c>
      <c r="E773" s="41"/>
      <c r="F773" s="215" t="s">
        <v>924</v>
      </c>
      <c r="G773" s="41"/>
      <c r="H773" s="41"/>
      <c r="I773" s="216"/>
      <c r="J773" s="41"/>
      <c r="K773" s="41"/>
      <c r="L773" s="45"/>
      <c r="M773" s="217"/>
      <c r="N773" s="218"/>
      <c r="O773" s="85"/>
      <c r="P773" s="85"/>
      <c r="Q773" s="85"/>
      <c r="R773" s="85"/>
      <c r="S773" s="85"/>
      <c r="T773" s="86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T773" s="18" t="s">
        <v>154</v>
      </c>
      <c r="AU773" s="18" t="s">
        <v>169</v>
      </c>
    </row>
    <row r="774" s="13" customFormat="1">
      <c r="A774" s="13"/>
      <c r="B774" s="219"/>
      <c r="C774" s="220"/>
      <c r="D774" s="221" t="s">
        <v>156</v>
      </c>
      <c r="E774" s="222" t="s">
        <v>19</v>
      </c>
      <c r="F774" s="223" t="s">
        <v>914</v>
      </c>
      <c r="G774" s="220"/>
      <c r="H774" s="222" t="s">
        <v>19</v>
      </c>
      <c r="I774" s="224"/>
      <c r="J774" s="220"/>
      <c r="K774" s="220"/>
      <c r="L774" s="225"/>
      <c r="M774" s="226"/>
      <c r="N774" s="227"/>
      <c r="O774" s="227"/>
      <c r="P774" s="227"/>
      <c r="Q774" s="227"/>
      <c r="R774" s="227"/>
      <c r="S774" s="227"/>
      <c r="T774" s="228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29" t="s">
        <v>156</v>
      </c>
      <c r="AU774" s="229" t="s">
        <v>169</v>
      </c>
      <c r="AV774" s="13" t="s">
        <v>81</v>
      </c>
      <c r="AW774" s="13" t="s">
        <v>35</v>
      </c>
      <c r="AX774" s="13" t="s">
        <v>73</v>
      </c>
      <c r="AY774" s="229" t="s">
        <v>144</v>
      </c>
    </row>
    <row r="775" s="14" customFormat="1">
      <c r="A775" s="14"/>
      <c r="B775" s="230"/>
      <c r="C775" s="231"/>
      <c r="D775" s="221" t="s">
        <v>156</v>
      </c>
      <c r="E775" s="232" t="s">
        <v>19</v>
      </c>
      <c r="F775" s="233" t="s">
        <v>706</v>
      </c>
      <c r="G775" s="231"/>
      <c r="H775" s="234">
        <v>30.864000000000001</v>
      </c>
      <c r="I775" s="235"/>
      <c r="J775" s="231"/>
      <c r="K775" s="231"/>
      <c r="L775" s="236"/>
      <c r="M775" s="237"/>
      <c r="N775" s="238"/>
      <c r="O775" s="238"/>
      <c r="P775" s="238"/>
      <c r="Q775" s="238"/>
      <c r="R775" s="238"/>
      <c r="S775" s="238"/>
      <c r="T775" s="239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40" t="s">
        <v>156</v>
      </c>
      <c r="AU775" s="240" t="s">
        <v>169</v>
      </c>
      <c r="AV775" s="14" t="s">
        <v>152</v>
      </c>
      <c r="AW775" s="14" t="s">
        <v>35</v>
      </c>
      <c r="AX775" s="14" t="s">
        <v>81</v>
      </c>
      <c r="AY775" s="240" t="s">
        <v>144</v>
      </c>
    </row>
    <row r="776" s="2" customFormat="1" ht="16.5" customHeight="1">
      <c r="A776" s="39"/>
      <c r="B776" s="40"/>
      <c r="C776" s="201" t="s">
        <v>925</v>
      </c>
      <c r="D776" s="201" t="s">
        <v>146</v>
      </c>
      <c r="E776" s="202" t="s">
        <v>926</v>
      </c>
      <c r="F776" s="203" t="s">
        <v>927</v>
      </c>
      <c r="G776" s="204" t="s">
        <v>149</v>
      </c>
      <c r="H776" s="205">
        <v>30.864000000000001</v>
      </c>
      <c r="I776" s="206"/>
      <c r="J776" s="207">
        <f>ROUND(I776*H776,2)</f>
        <v>0</v>
      </c>
      <c r="K776" s="203" t="s">
        <v>150</v>
      </c>
      <c r="L776" s="45"/>
      <c r="M776" s="208" t="s">
        <v>19</v>
      </c>
      <c r="N776" s="209" t="s">
        <v>45</v>
      </c>
      <c r="O776" s="85"/>
      <c r="P776" s="210">
        <f>O776*H776</f>
        <v>0</v>
      </c>
      <c r="Q776" s="210">
        <v>0</v>
      </c>
      <c r="R776" s="210">
        <f>Q776*H776</f>
        <v>0</v>
      </c>
      <c r="S776" s="210">
        <v>0</v>
      </c>
      <c r="T776" s="211">
        <f>S776*H776</f>
        <v>0</v>
      </c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R776" s="212" t="s">
        <v>151</v>
      </c>
      <c r="AT776" s="212" t="s">
        <v>146</v>
      </c>
      <c r="AU776" s="212" t="s">
        <v>169</v>
      </c>
      <c r="AY776" s="18" t="s">
        <v>144</v>
      </c>
      <c r="BE776" s="213">
        <f>IF(N776="základní",J776,0)</f>
        <v>0</v>
      </c>
      <c r="BF776" s="213">
        <f>IF(N776="snížená",J776,0)</f>
        <v>0</v>
      </c>
      <c r="BG776" s="213">
        <f>IF(N776="zákl. přenesená",J776,0)</f>
        <v>0</v>
      </c>
      <c r="BH776" s="213">
        <f>IF(N776="sníž. přenesená",J776,0)</f>
        <v>0</v>
      </c>
      <c r="BI776" s="213">
        <f>IF(N776="nulová",J776,0)</f>
        <v>0</v>
      </c>
      <c r="BJ776" s="18" t="s">
        <v>152</v>
      </c>
      <c r="BK776" s="213">
        <f>ROUND(I776*H776,2)</f>
        <v>0</v>
      </c>
      <c r="BL776" s="18" t="s">
        <v>151</v>
      </c>
      <c r="BM776" s="212" t="s">
        <v>928</v>
      </c>
    </row>
    <row r="777" s="2" customFormat="1">
      <c r="A777" s="39"/>
      <c r="B777" s="40"/>
      <c r="C777" s="41"/>
      <c r="D777" s="214" t="s">
        <v>154</v>
      </c>
      <c r="E777" s="41"/>
      <c r="F777" s="215" t="s">
        <v>929</v>
      </c>
      <c r="G777" s="41"/>
      <c r="H777" s="41"/>
      <c r="I777" s="216"/>
      <c r="J777" s="41"/>
      <c r="K777" s="41"/>
      <c r="L777" s="45"/>
      <c r="M777" s="217"/>
      <c r="N777" s="218"/>
      <c r="O777" s="85"/>
      <c r="P777" s="85"/>
      <c r="Q777" s="85"/>
      <c r="R777" s="85"/>
      <c r="S777" s="85"/>
      <c r="T777" s="86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T777" s="18" t="s">
        <v>154</v>
      </c>
      <c r="AU777" s="18" t="s">
        <v>169</v>
      </c>
    </row>
    <row r="778" s="2" customFormat="1" ht="24.15" customHeight="1">
      <c r="A778" s="39"/>
      <c r="B778" s="40"/>
      <c r="C778" s="201" t="s">
        <v>930</v>
      </c>
      <c r="D778" s="201" t="s">
        <v>146</v>
      </c>
      <c r="E778" s="202" t="s">
        <v>931</v>
      </c>
      <c r="F778" s="203" t="s">
        <v>932</v>
      </c>
      <c r="G778" s="204" t="s">
        <v>163</v>
      </c>
      <c r="H778" s="205">
        <v>39.026000000000003</v>
      </c>
      <c r="I778" s="206"/>
      <c r="J778" s="207">
        <f>ROUND(I778*H778,2)</f>
        <v>0</v>
      </c>
      <c r="K778" s="203" t="s">
        <v>150</v>
      </c>
      <c r="L778" s="45"/>
      <c r="M778" s="208" t="s">
        <v>19</v>
      </c>
      <c r="N778" s="209" t="s">
        <v>45</v>
      </c>
      <c r="O778" s="85"/>
      <c r="P778" s="210">
        <f>O778*H778</f>
        <v>0</v>
      </c>
      <c r="Q778" s="210">
        <v>0.00051999999999999995</v>
      </c>
      <c r="R778" s="210">
        <f>Q778*H778</f>
        <v>0.020293519999999999</v>
      </c>
      <c r="S778" s="210">
        <v>0</v>
      </c>
      <c r="T778" s="211">
        <f>S778*H778</f>
        <v>0</v>
      </c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R778" s="212" t="s">
        <v>151</v>
      </c>
      <c r="AT778" s="212" t="s">
        <v>146</v>
      </c>
      <c r="AU778" s="212" t="s">
        <v>169</v>
      </c>
      <c r="AY778" s="18" t="s">
        <v>144</v>
      </c>
      <c r="BE778" s="213">
        <f>IF(N778="základní",J778,0)</f>
        <v>0</v>
      </c>
      <c r="BF778" s="213">
        <f>IF(N778="snížená",J778,0)</f>
        <v>0</v>
      </c>
      <c r="BG778" s="213">
        <f>IF(N778="zákl. přenesená",J778,0)</f>
        <v>0</v>
      </c>
      <c r="BH778" s="213">
        <f>IF(N778="sníž. přenesená",J778,0)</f>
        <v>0</v>
      </c>
      <c r="BI778" s="213">
        <f>IF(N778="nulová",J778,0)</f>
        <v>0</v>
      </c>
      <c r="BJ778" s="18" t="s">
        <v>152</v>
      </c>
      <c r="BK778" s="213">
        <f>ROUND(I778*H778,2)</f>
        <v>0</v>
      </c>
      <c r="BL778" s="18" t="s">
        <v>151</v>
      </c>
      <c r="BM778" s="212" t="s">
        <v>933</v>
      </c>
    </row>
    <row r="779" s="2" customFormat="1">
      <c r="A779" s="39"/>
      <c r="B779" s="40"/>
      <c r="C779" s="41"/>
      <c r="D779" s="214" t="s">
        <v>154</v>
      </c>
      <c r="E779" s="41"/>
      <c r="F779" s="215" t="s">
        <v>934</v>
      </c>
      <c r="G779" s="41"/>
      <c r="H779" s="41"/>
      <c r="I779" s="216"/>
      <c r="J779" s="41"/>
      <c r="K779" s="41"/>
      <c r="L779" s="45"/>
      <c r="M779" s="217"/>
      <c r="N779" s="218"/>
      <c r="O779" s="85"/>
      <c r="P779" s="85"/>
      <c r="Q779" s="85"/>
      <c r="R779" s="85"/>
      <c r="S779" s="85"/>
      <c r="T779" s="86"/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T779" s="18" t="s">
        <v>154</v>
      </c>
      <c r="AU779" s="18" t="s">
        <v>169</v>
      </c>
    </row>
    <row r="780" s="13" customFormat="1">
      <c r="A780" s="13"/>
      <c r="B780" s="219"/>
      <c r="C780" s="220"/>
      <c r="D780" s="221" t="s">
        <v>156</v>
      </c>
      <c r="E780" s="222" t="s">
        <v>19</v>
      </c>
      <c r="F780" s="223" t="s">
        <v>739</v>
      </c>
      <c r="G780" s="220"/>
      <c r="H780" s="222" t="s">
        <v>19</v>
      </c>
      <c r="I780" s="224"/>
      <c r="J780" s="220"/>
      <c r="K780" s="220"/>
      <c r="L780" s="225"/>
      <c r="M780" s="226"/>
      <c r="N780" s="227"/>
      <c r="O780" s="227"/>
      <c r="P780" s="227"/>
      <c r="Q780" s="227"/>
      <c r="R780" s="227"/>
      <c r="S780" s="227"/>
      <c r="T780" s="228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29" t="s">
        <v>156</v>
      </c>
      <c r="AU780" s="229" t="s">
        <v>169</v>
      </c>
      <c r="AV780" s="13" t="s">
        <v>81</v>
      </c>
      <c r="AW780" s="13" t="s">
        <v>35</v>
      </c>
      <c r="AX780" s="13" t="s">
        <v>73</v>
      </c>
      <c r="AY780" s="229" t="s">
        <v>144</v>
      </c>
    </row>
    <row r="781" s="14" customFormat="1">
      <c r="A781" s="14"/>
      <c r="B781" s="230"/>
      <c r="C781" s="231"/>
      <c r="D781" s="221" t="s">
        <v>156</v>
      </c>
      <c r="E781" s="232" t="s">
        <v>19</v>
      </c>
      <c r="F781" s="233" t="s">
        <v>935</v>
      </c>
      <c r="G781" s="231"/>
      <c r="H781" s="234">
        <v>11.026</v>
      </c>
      <c r="I781" s="235"/>
      <c r="J781" s="231"/>
      <c r="K781" s="231"/>
      <c r="L781" s="236"/>
      <c r="M781" s="237"/>
      <c r="N781" s="238"/>
      <c r="O781" s="238"/>
      <c r="P781" s="238"/>
      <c r="Q781" s="238"/>
      <c r="R781" s="238"/>
      <c r="S781" s="238"/>
      <c r="T781" s="239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40" t="s">
        <v>156</v>
      </c>
      <c r="AU781" s="240" t="s">
        <v>169</v>
      </c>
      <c r="AV781" s="14" t="s">
        <v>152</v>
      </c>
      <c r="AW781" s="14" t="s">
        <v>35</v>
      </c>
      <c r="AX781" s="14" t="s">
        <v>73</v>
      </c>
      <c r="AY781" s="240" t="s">
        <v>144</v>
      </c>
    </row>
    <row r="782" s="13" customFormat="1">
      <c r="A782" s="13"/>
      <c r="B782" s="219"/>
      <c r="C782" s="220"/>
      <c r="D782" s="221" t="s">
        <v>156</v>
      </c>
      <c r="E782" s="222" t="s">
        <v>19</v>
      </c>
      <c r="F782" s="223" t="s">
        <v>741</v>
      </c>
      <c r="G782" s="220"/>
      <c r="H782" s="222" t="s">
        <v>19</v>
      </c>
      <c r="I782" s="224"/>
      <c r="J782" s="220"/>
      <c r="K782" s="220"/>
      <c r="L782" s="225"/>
      <c r="M782" s="226"/>
      <c r="N782" s="227"/>
      <c r="O782" s="227"/>
      <c r="P782" s="227"/>
      <c r="Q782" s="227"/>
      <c r="R782" s="227"/>
      <c r="S782" s="227"/>
      <c r="T782" s="228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29" t="s">
        <v>156</v>
      </c>
      <c r="AU782" s="229" t="s">
        <v>169</v>
      </c>
      <c r="AV782" s="13" t="s">
        <v>81</v>
      </c>
      <c r="AW782" s="13" t="s">
        <v>35</v>
      </c>
      <c r="AX782" s="13" t="s">
        <v>73</v>
      </c>
      <c r="AY782" s="229" t="s">
        <v>144</v>
      </c>
    </row>
    <row r="783" s="14" customFormat="1">
      <c r="A783" s="14"/>
      <c r="B783" s="230"/>
      <c r="C783" s="231"/>
      <c r="D783" s="221" t="s">
        <v>156</v>
      </c>
      <c r="E783" s="232" t="s">
        <v>19</v>
      </c>
      <c r="F783" s="233" t="s">
        <v>936</v>
      </c>
      <c r="G783" s="231"/>
      <c r="H783" s="234">
        <v>28</v>
      </c>
      <c r="I783" s="235"/>
      <c r="J783" s="231"/>
      <c r="K783" s="231"/>
      <c r="L783" s="236"/>
      <c r="M783" s="237"/>
      <c r="N783" s="238"/>
      <c r="O783" s="238"/>
      <c r="P783" s="238"/>
      <c r="Q783" s="238"/>
      <c r="R783" s="238"/>
      <c r="S783" s="238"/>
      <c r="T783" s="239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40" t="s">
        <v>156</v>
      </c>
      <c r="AU783" s="240" t="s">
        <v>169</v>
      </c>
      <c r="AV783" s="14" t="s">
        <v>152</v>
      </c>
      <c r="AW783" s="14" t="s">
        <v>35</v>
      </c>
      <c r="AX783" s="14" t="s">
        <v>73</v>
      </c>
      <c r="AY783" s="240" t="s">
        <v>144</v>
      </c>
    </row>
    <row r="784" s="15" customFormat="1">
      <c r="A784" s="15"/>
      <c r="B784" s="241"/>
      <c r="C784" s="242"/>
      <c r="D784" s="221" t="s">
        <v>156</v>
      </c>
      <c r="E784" s="243" t="s">
        <v>19</v>
      </c>
      <c r="F784" s="244" t="s">
        <v>160</v>
      </c>
      <c r="G784" s="242"/>
      <c r="H784" s="245">
        <v>39.025999999999996</v>
      </c>
      <c r="I784" s="246"/>
      <c r="J784" s="242"/>
      <c r="K784" s="242"/>
      <c r="L784" s="247"/>
      <c r="M784" s="248"/>
      <c r="N784" s="249"/>
      <c r="O784" s="249"/>
      <c r="P784" s="249"/>
      <c r="Q784" s="249"/>
      <c r="R784" s="249"/>
      <c r="S784" s="249"/>
      <c r="T784" s="250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T784" s="251" t="s">
        <v>156</v>
      </c>
      <c r="AU784" s="251" t="s">
        <v>169</v>
      </c>
      <c r="AV784" s="15" t="s">
        <v>151</v>
      </c>
      <c r="AW784" s="15" t="s">
        <v>35</v>
      </c>
      <c r="AX784" s="15" t="s">
        <v>81</v>
      </c>
      <c r="AY784" s="251" t="s">
        <v>144</v>
      </c>
    </row>
    <row r="785" s="2" customFormat="1" ht="16.5" customHeight="1">
      <c r="A785" s="39"/>
      <c r="B785" s="40"/>
      <c r="C785" s="253" t="s">
        <v>937</v>
      </c>
      <c r="D785" s="253" t="s">
        <v>209</v>
      </c>
      <c r="E785" s="254" t="s">
        <v>938</v>
      </c>
      <c r="F785" s="255" t="s">
        <v>939</v>
      </c>
      <c r="G785" s="256" t="s">
        <v>197</v>
      </c>
      <c r="H785" s="257">
        <v>0.035999999999999997</v>
      </c>
      <c r="I785" s="258"/>
      <c r="J785" s="259">
        <f>ROUND(I785*H785,2)</f>
        <v>0</v>
      </c>
      <c r="K785" s="255" t="s">
        <v>150</v>
      </c>
      <c r="L785" s="260"/>
      <c r="M785" s="261" t="s">
        <v>19</v>
      </c>
      <c r="N785" s="262" t="s">
        <v>45</v>
      </c>
      <c r="O785" s="85"/>
      <c r="P785" s="210">
        <f>O785*H785</f>
        <v>0</v>
      </c>
      <c r="Q785" s="210">
        <v>1</v>
      </c>
      <c r="R785" s="210">
        <f>Q785*H785</f>
        <v>0.035999999999999997</v>
      </c>
      <c r="S785" s="210">
        <v>0</v>
      </c>
      <c r="T785" s="211">
        <f>S785*H785</f>
        <v>0</v>
      </c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R785" s="212" t="s">
        <v>201</v>
      </c>
      <c r="AT785" s="212" t="s">
        <v>209</v>
      </c>
      <c r="AU785" s="212" t="s">
        <v>169</v>
      </c>
      <c r="AY785" s="18" t="s">
        <v>144</v>
      </c>
      <c r="BE785" s="213">
        <f>IF(N785="základní",J785,0)</f>
        <v>0</v>
      </c>
      <c r="BF785" s="213">
        <f>IF(N785="snížená",J785,0)</f>
        <v>0</v>
      </c>
      <c r="BG785" s="213">
        <f>IF(N785="zákl. přenesená",J785,0)</f>
        <v>0</v>
      </c>
      <c r="BH785" s="213">
        <f>IF(N785="sníž. přenesená",J785,0)</f>
        <v>0</v>
      </c>
      <c r="BI785" s="213">
        <f>IF(N785="nulová",J785,0)</f>
        <v>0</v>
      </c>
      <c r="BJ785" s="18" t="s">
        <v>152</v>
      </c>
      <c r="BK785" s="213">
        <f>ROUND(I785*H785,2)</f>
        <v>0</v>
      </c>
      <c r="BL785" s="18" t="s">
        <v>151</v>
      </c>
      <c r="BM785" s="212" t="s">
        <v>940</v>
      </c>
    </row>
    <row r="786" s="14" customFormat="1">
      <c r="A786" s="14"/>
      <c r="B786" s="230"/>
      <c r="C786" s="231"/>
      <c r="D786" s="221" t="s">
        <v>156</v>
      </c>
      <c r="E786" s="231"/>
      <c r="F786" s="233" t="s">
        <v>941</v>
      </c>
      <c r="G786" s="231"/>
      <c r="H786" s="234">
        <v>0.035999999999999997</v>
      </c>
      <c r="I786" s="235"/>
      <c r="J786" s="231"/>
      <c r="K786" s="231"/>
      <c r="L786" s="236"/>
      <c r="M786" s="237"/>
      <c r="N786" s="238"/>
      <c r="O786" s="238"/>
      <c r="P786" s="238"/>
      <c r="Q786" s="238"/>
      <c r="R786" s="238"/>
      <c r="S786" s="238"/>
      <c r="T786" s="239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T786" s="240" t="s">
        <v>156</v>
      </c>
      <c r="AU786" s="240" t="s">
        <v>169</v>
      </c>
      <c r="AV786" s="14" t="s">
        <v>152</v>
      </c>
      <c r="AW786" s="14" t="s">
        <v>4</v>
      </c>
      <c r="AX786" s="14" t="s">
        <v>81</v>
      </c>
      <c r="AY786" s="240" t="s">
        <v>144</v>
      </c>
    </row>
    <row r="787" s="2" customFormat="1" ht="16.5" customHeight="1">
      <c r="A787" s="39"/>
      <c r="B787" s="40"/>
      <c r="C787" s="201" t="s">
        <v>942</v>
      </c>
      <c r="D787" s="201" t="s">
        <v>146</v>
      </c>
      <c r="E787" s="202" t="s">
        <v>943</v>
      </c>
      <c r="F787" s="203" t="s">
        <v>944</v>
      </c>
      <c r="G787" s="204" t="s">
        <v>163</v>
      </c>
      <c r="H787" s="205">
        <v>39.026000000000003</v>
      </c>
      <c r="I787" s="206"/>
      <c r="J787" s="207">
        <f>ROUND(I787*H787,2)</f>
        <v>0</v>
      </c>
      <c r="K787" s="203" t="s">
        <v>150</v>
      </c>
      <c r="L787" s="45"/>
      <c r="M787" s="208" t="s">
        <v>19</v>
      </c>
      <c r="N787" s="209" t="s">
        <v>45</v>
      </c>
      <c r="O787" s="85"/>
      <c r="P787" s="210">
        <f>O787*H787</f>
        <v>0</v>
      </c>
      <c r="Q787" s="210">
        <v>0</v>
      </c>
      <c r="R787" s="210">
        <f>Q787*H787</f>
        <v>0</v>
      </c>
      <c r="S787" s="210">
        <v>0</v>
      </c>
      <c r="T787" s="211">
        <f>S787*H787</f>
        <v>0</v>
      </c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R787" s="212" t="s">
        <v>151</v>
      </c>
      <c r="AT787" s="212" t="s">
        <v>146</v>
      </c>
      <c r="AU787" s="212" t="s">
        <v>169</v>
      </c>
      <c r="AY787" s="18" t="s">
        <v>144</v>
      </c>
      <c r="BE787" s="213">
        <f>IF(N787="základní",J787,0)</f>
        <v>0</v>
      </c>
      <c r="BF787" s="213">
        <f>IF(N787="snížená",J787,0)</f>
        <v>0</v>
      </c>
      <c r="BG787" s="213">
        <f>IF(N787="zákl. přenesená",J787,0)</f>
        <v>0</v>
      </c>
      <c r="BH787" s="213">
        <f>IF(N787="sníž. přenesená",J787,0)</f>
        <v>0</v>
      </c>
      <c r="BI787" s="213">
        <f>IF(N787="nulová",J787,0)</f>
        <v>0</v>
      </c>
      <c r="BJ787" s="18" t="s">
        <v>152</v>
      </c>
      <c r="BK787" s="213">
        <f>ROUND(I787*H787,2)</f>
        <v>0</v>
      </c>
      <c r="BL787" s="18" t="s">
        <v>151</v>
      </c>
      <c r="BM787" s="212" t="s">
        <v>945</v>
      </c>
    </row>
    <row r="788" s="2" customFormat="1">
      <c r="A788" s="39"/>
      <c r="B788" s="40"/>
      <c r="C788" s="41"/>
      <c r="D788" s="214" t="s">
        <v>154</v>
      </c>
      <c r="E788" s="41"/>
      <c r="F788" s="215" t="s">
        <v>946</v>
      </c>
      <c r="G788" s="41"/>
      <c r="H788" s="41"/>
      <c r="I788" s="216"/>
      <c r="J788" s="41"/>
      <c r="K788" s="41"/>
      <c r="L788" s="45"/>
      <c r="M788" s="217"/>
      <c r="N788" s="218"/>
      <c r="O788" s="85"/>
      <c r="P788" s="85"/>
      <c r="Q788" s="85"/>
      <c r="R788" s="85"/>
      <c r="S788" s="85"/>
      <c r="T788" s="86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T788" s="18" t="s">
        <v>154</v>
      </c>
      <c r="AU788" s="18" t="s">
        <v>169</v>
      </c>
    </row>
    <row r="789" s="12" customFormat="1" ht="22.8" customHeight="1">
      <c r="A789" s="12"/>
      <c r="B789" s="185"/>
      <c r="C789" s="186"/>
      <c r="D789" s="187" t="s">
        <v>72</v>
      </c>
      <c r="E789" s="199" t="s">
        <v>947</v>
      </c>
      <c r="F789" s="199" t="s">
        <v>948</v>
      </c>
      <c r="G789" s="186"/>
      <c r="H789" s="186"/>
      <c r="I789" s="189"/>
      <c r="J789" s="200">
        <f>BK789</f>
        <v>0</v>
      </c>
      <c r="K789" s="186"/>
      <c r="L789" s="191"/>
      <c r="M789" s="192"/>
      <c r="N789" s="193"/>
      <c r="O789" s="193"/>
      <c r="P789" s="194">
        <f>SUM(P790:P799)</f>
        <v>0</v>
      </c>
      <c r="Q789" s="193"/>
      <c r="R789" s="194">
        <f>SUM(R790:R799)</f>
        <v>0</v>
      </c>
      <c r="S789" s="193"/>
      <c r="T789" s="195">
        <f>SUM(T790:T799)</f>
        <v>0</v>
      </c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R789" s="196" t="s">
        <v>81</v>
      </c>
      <c r="AT789" s="197" t="s">
        <v>72</v>
      </c>
      <c r="AU789" s="197" t="s">
        <v>81</v>
      </c>
      <c r="AY789" s="196" t="s">
        <v>144</v>
      </c>
      <c r="BK789" s="198">
        <f>SUM(BK790:BK799)</f>
        <v>0</v>
      </c>
    </row>
    <row r="790" s="2" customFormat="1" ht="24.15" customHeight="1">
      <c r="A790" s="39"/>
      <c r="B790" s="40"/>
      <c r="C790" s="201" t="s">
        <v>949</v>
      </c>
      <c r="D790" s="201" t="s">
        <v>146</v>
      </c>
      <c r="E790" s="202" t="s">
        <v>950</v>
      </c>
      <c r="F790" s="203" t="s">
        <v>951</v>
      </c>
      <c r="G790" s="204" t="s">
        <v>197</v>
      </c>
      <c r="H790" s="205">
        <v>113.896</v>
      </c>
      <c r="I790" s="206"/>
      <c r="J790" s="207">
        <f>ROUND(I790*H790,2)</f>
        <v>0</v>
      </c>
      <c r="K790" s="203" t="s">
        <v>150</v>
      </c>
      <c r="L790" s="45"/>
      <c r="M790" s="208" t="s">
        <v>19</v>
      </c>
      <c r="N790" s="209" t="s">
        <v>45</v>
      </c>
      <c r="O790" s="85"/>
      <c r="P790" s="210">
        <f>O790*H790</f>
        <v>0</v>
      </c>
      <c r="Q790" s="210">
        <v>0</v>
      </c>
      <c r="R790" s="210">
        <f>Q790*H790</f>
        <v>0</v>
      </c>
      <c r="S790" s="210">
        <v>0</v>
      </c>
      <c r="T790" s="211">
        <f>S790*H790</f>
        <v>0</v>
      </c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R790" s="212" t="s">
        <v>151</v>
      </c>
      <c r="AT790" s="212" t="s">
        <v>146</v>
      </c>
      <c r="AU790" s="212" t="s">
        <v>152</v>
      </c>
      <c r="AY790" s="18" t="s">
        <v>144</v>
      </c>
      <c r="BE790" s="213">
        <f>IF(N790="základní",J790,0)</f>
        <v>0</v>
      </c>
      <c r="BF790" s="213">
        <f>IF(N790="snížená",J790,0)</f>
        <v>0</v>
      </c>
      <c r="BG790" s="213">
        <f>IF(N790="zákl. přenesená",J790,0)</f>
        <v>0</v>
      </c>
      <c r="BH790" s="213">
        <f>IF(N790="sníž. přenesená",J790,0)</f>
        <v>0</v>
      </c>
      <c r="BI790" s="213">
        <f>IF(N790="nulová",J790,0)</f>
        <v>0</v>
      </c>
      <c r="BJ790" s="18" t="s">
        <v>152</v>
      </c>
      <c r="BK790" s="213">
        <f>ROUND(I790*H790,2)</f>
        <v>0</v>
      </c>
      <c r="BL790" s="18" t="s">
        <v>151</v>
      </c>
      <c r="BM790" s="212" t="s">
        <v>952</v>
      </c>
    </row>
    <row r="791" s="2" customFormat="1">
      <c r="A791" s="39"/>
      <c r="B791" s="40"/>
      <c r="C791" s="41"/>
      <c r="D791" s="214" t="s">
        <v>154</v>
      </c>
      <c r="E791" s="41"/>
      <c r="F791" s="215" t="s">
        <v>953</v>
      </c>
      <c r="G791" s="41"/>
      <c r="H791" s="41"/>
      <c r="I791" s="216"/>
      <c r="J791" s="41"/>
      <c r="K791" s="41"/>
      <c r="L791" s="45"/>
      <c r="M791" s="217"/>
      <c r="N791" s="218"/>
      <c r="O791" s="85"/>
      <c r="P791" s="85"/>
      <c r="Q791" s="85"/>
      <c r="R791" s="85"/>
      <c r="S791" s="85"/>
      <c r="T791" s="86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T791" s="18" t="s">
        <v>154</v>
      </c>
      <c r="AU791" s="18" t="s">
        <v>152</v>
      </c>
    </row>
    <row r="792" s="2" customFormat="1" ht="24.15" customHeight="1">
      <c r="A792" s="39"/>
      <c r="B792" s="40"/>
      <c r="C792" s="201" t="s">
        <v>954</v>
      </c>
      <c r="D792" s="201" t="s">
        <v>146</v>
      </c>
      <c r="E792" s="202" t="s">
        <v>955</v>
      </c>
      <c r="F792" s="203" t="s">
        <v>956</v>
      </c>
      <c r="G792" s="204" t="s">
        <v>197</v>
      </c>
      <c r="H792" s="205">
        <v>2164.0239999999999</v>
      </c>
      <c r="I792" s="206"/>
      <c r="J792" s="207">
        <f>ROUND(I792*H792,2)</f>
        <v>0</v>
      </c>
      <c r="K792" s="203" t="s">
        <v>150</v>
      </c>
      <c r="L792" s="45"/>
      <c r="M792" s="208" t="s">
        <v>19</v>
      </c>
      <c r="N792" s="209" t="s">
        <v>45</v>
      </c>
      <c r="O792" s="85"/>
      <c r="P792" s="210">
        <f>O792*H792</f>
        <v>0</v>
      </c>
      <c r="Q792" s="210">
        <v>0</v>
      </c>
      <c r="R792" s="210">
        <f>Q792*H792</f>
        <v>0</v>
      </c>
      <c r="S792" s="210">
        <v>0</v>
      </c>
      <c r="T792" s="211">
        <f>S792*H792</f>
        <v>0</v>
      </c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R792" s="212" t="s">
        <v>151</v>
      </c>
      <c r="AT792" s="212" t="s">
        <v>146</v>
      </c>
      <c r="AU792" s="212" t="s">
        <v>152</v>
      </c>
      <c r="AY792" s="18" t="s">
        <v>144</v>
      </c>
      <c r="BE792" s="213">
        <f>IF(N792="základní",J792,0)</f>
        <v>0</v>
      </c>
      <c r="BF792" s="213">
        <f>IF(N792="snížená",J792,0)</f>
        <v>0</v>
      </c>
      <c r="BG792" s="213">
        <f>IF(N792="zákl. přenesená",J792,0)</f>
        <v>0</v>
      </c>
      <c r="BH792" s="213">
        <f>IF(N792="sníž. přenesená",J792,0)</f>
        <v>0</v>
      </c>
      <c r="BI792" s="213">
        <f>IF(N792="nulová",J792,0)</f>
        <v>0</v>
      </c>
      <c r="BJ792" s="18" t="s">
        <v>152</v>
      </c>
      <c r="BK792" s="213">
        <f>ROUND(I792*H792,2)</f>
        <v>0</v>
      </c>
      <c r="BL792" s="18" t="s">
        <v>151</v>
      </c>
      <c r="BM792" s="212" t="s">
        <v>957</v>
      </c>
    </row>
    <row r="793" s="2" customFormat="1">
      <c r="A793" s="39"/>
      <c r="B793" s="40"/>
      <c r="C793" s="41"/>
      <c r="D793" s="214" t="s">
        <v>154</v>
      </c>
      <c r="E793" s="41"/>
      <c r="F793" s="215" t="s">
        <v>958</v>
      </c>
      <c r="G793" s="41"/>
      <c r="H793" s="41"/>
      <c r="I793" s="216"/>
      <c r="J793" s="41"/>
      <c r="K793" s="41"/>
      <c r="L793" s="45"/>
      <c r="M793" s="217"/>
      <c r="N793" s="218"/>
      <c r="O793" s="85"/>
      <c r="P793" s="85"/>
      <c r="Q793" s="85"/>
      <c r="R793" s="85"/>
      <c r="S793" s="85"/>
      <c r="T793" s="86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T793" s="18" t="s">
        <v>154</v>
      </c>
      <c r="AU793" s="18" t="s">
        <v>152</v>
      </c>
    </row>
    <row r="794" s="2" customFormat="1">
      <c r="A794" s="39"/>
      <c r="B794" s="40"/>
      <c r="C794" s="41"/>
      <c r="D794" s="221" t="s">
        <v>191</v>
      </c>
      <c r="E794" s="41"/>
      <c r="F794" s="252" t="s">
        <v>959</v>
      </c>
      <c r="G794" s="41"/>
      <c r="H794" s="41"/>
      <c r="I794" s="216"/>
      <c r="J794" s="41"/>
      <c r="K794" s="41"/>
      <c r="L794" s="45"/>
      <c r="M794" s="217"/>
      <c r="N794" s="218"/>
      <c r="O794" s="85"/>
      <c r="P794" s="85"/>
      <c r="Q794" s="85"/>
      <c r="R794" s="85"/>
      <c r="S794" s="85"/>
      <c r="T794" s="86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  <c r="AT794" s="18" t="s">
        <v>191</v>
      </c>
      <c r="AU794" s="18" t="s">
        <v>152</v>
      </c>
    </row>
    <row r="795" s="14" customFormat="1">
      <c r="A795" s="14"/>
      <c r="B795" s="230"/>
      <c r="C795" s="231"/>
      <c r="D795" s="221" t="s">
        <v>156</v>
      </c>
      <c r="E795" s="231"/>
      <c r="F795" s="233" t="s">
        <v>960</v>
      </c>
      <c r="G795" s="231"/>
      <c r="H795" s="234">
        <v>2164.0239999999999</v>
      </c>
      <c r="I795" s="235"/>
      <c r="J795" s="231"/>
      <c r="K795" s="231"/>
      <c r="L795" s="236"/>
      <c r="M795" s="237"/>
      <c r="N795" s="238"/>
      <c r="O795" s="238"/>
      <c r="P795" s="238"/>
      <c r="Q795" s="238"/>
      <c r="R795" s="238"/>
      <c r="S795" s="238"/>
      <c r="T795" s="239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40" t="s">
        <v>156</v>
      </c>
      <c r="AU795" s="240" t="s">
        <v>152</v>
      </c>
      <c r="AV795" s="14" t="s">
        <v>152</v>
      </c>
      <c r="AW795" s="14" t="s">
        <v>4</v>
      </c>
      <c r="AX795" s="14" t="s">
        <v>81</v>
      </c>
      <c r="AY795" s="240" t="s">
        <v>144</v>
      </c>
    </row>
    <row r="796" s="2" customFormat="1" ht="21.75" customHeight="1">
      <c r="A796" s="39"/>
      <c r="B796" s="40"/>
      <c r="C796" s="201" t="s">
        <v>961</v>
      </c>
      <c r="D796" s="201" t="s">
        <v>146</v>
      </c>
      <c r="E796" s="202" t="s">
        <v>962</v>
      </c>
      <c r="F796" s="203" t="s">
        <v>963</v>
      </c>
      <c r="G796" s="204" t="s">
        <v>197</v>
      </c>
      <c r="H796" s="205">
        <v>113.896</v>
      </c>
      <c r="I796" s="206"/>
      <c r="J796" s="207">
        <f>ROUND(I796*H796,2)</f>
        <v>0</v>
      </c>
      <c r="K796" s="203" t="s">
        <v>150</v>
      </c>
      <c r="L796" s="45"/>
      <c r="M796" s="208" t="s">
        <v>19</v>
      </c>
      <c r="N796" s="209" t="s">
        <v>45</v>
      </c>
      <c r="O796" s="85"/>
      <c r="P796" s="210">
        <f>O796*H796</f>
        <v>0</v>
      </c>
      <c r="Q796" s="210">
        <v>0</v>
      </c>
      <c r="R796" s="210">
        <f>Q796*H796</f>
        <v>0</v>
      </c>
      <c r="S796" s="210">
        <v>0</v>
      </c>
      <c r="T796" s="211">
        <f>S796*H796</f>
        <v>0</v>
      </c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R796" s="212" t="s">
        <v>151</v>
      </c>
      <c r="AT796" s="212" t="s">
        <v>146</v>
      </c>
      <c r="AU796" s="212" t="s">
        <v>152</v>
      </c>
      <c r="AY796" s="18" t="s">
        <v>144</v>
      </c>
      <c r="BE796" s="213">
        <f>IF(N796="základní",J796,0)</f>
        <v>0</v>
      </c>
      <c r="BF796" s="213">
        <f>IF(N796="snížená",J796,0)</f>
        <v>0</v>
      </c>
      <c r="BG796" s="213">
        <f>IF(N796="zákl. přenesená",J796,0)</f>
        <v>0</v>
      </c>
      <c r="BH796" s="213">
        <f>IF(N796="sníž. přenesená",J796,0)</f>
        <v>0</v>
      </c>
      <c r="BI796" s="213">
        <f>IF(N796="nulová",J796,0)</f>
        <v>0</v>
      </c>
      <c r="BJ796" s="18" t="s">
        <v>152</v>
      </c>
      <c r="BK796" s="213">
        <f>ROUND(I796*H796,2)</f>
        <v>0</v>
      </c>
      <c r="BL796" s="18" t="s">
        <v>151</v>
      </c>
      <c r="BM796" s="212" t="s">
        <v>964</v>
      </c>
    </row>
    <row r="797" s="2" customFormat="1">
      <c r="A797" s="39"/>
      <c r="B797" s="40"/>
      <c r="C797" s="41"/>
      <c r="D797" s="214" t="s">
        <v>154</v>
      </c>
      <c r="E797" s="41"/>
      <c r="F797" s="215" t="s">
        <v>965</v>
      </c>
      <c r="G797" s="41"/>
      <c r="H797" s="41"/>
      <c r="I797" s="216"/>
      <c r="J797" s="41"/>
      <c r="K797" s="41"/>
      <c r="L797" s="45"/>
      <c r="M797" s="217"/>
      <c r="N797" s="218"/>
      <c r="O797" s="85"/>
      <c r="P797" s="85"/>
      <c r="Q797" s="85"/>
      <c r="R797" s="85"/>
      <c r="S797" s="85"/>
      <c r="T797" s="86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T797" s="18" t="s">
        <v>154</v>
      </c>
      <c r="AU797" s="18" t="s">
        <v>152</v>
      </c>
    </row>
    <row r="798" s="2" customFormat="1" ht="24.15" customHeight="1">
      <c r="A798" s="39"/>
      <c r="B798" s="40"/>
      <c r="C798" s="201" t="s">
        <v>966</v>
      </c>
      <c r="D798" s="201" t="s">
        <v>146</v>
      </c>
      <c r="E798" s="202" t="s">
        <v>967</v>
      </c>
      <c r="F798" s="203" t="s">
        <v>968</v>
      </c>
      <c r="G798" s="204" t="s">
        <v>197</v>
      </c>
      <c r="H798" s="205">
        <v>113.896</v>
      </c>
      <c r="I798" s="206"/>
      <c r="J798" s="207">
        <f>ROUND(I798*H798,2)</f>
        <v>0</v>
      </c>
      <c r="K798" s="203" t="s">
        <v>150</v>
      </c>
      <c r="L798" s="45"/>
      <c r="M798" s="208" t="s">
        <v>19</v>
      </c>
      <c r="N798" s="209" t="s">
        <v>45</v>
      </c>
      <c r="O798" s="85"/>
      <c r="P798" s="210">
        <f>O798*H798</f>
        <v>0</v>
      </c>
      <c r="Q798" s="210">
        <v>0</v>
      </c>
      <c r="R798" s="210">
        <f>Q798*H798</f>
        <v>0</v>
      </c>
      <c r="S798" s="210">
        <v>0</v>
      </c>
      <c r="T798" s="211">
        <f>S798*H798</f>
        <v>0</v>
      </c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R798" s="212" t="s">
        <v>151</v>
      </c>
      <c r="AT798" s="212" t="s">
        <v>146</v>
      </c>
      <c r="AU798" s="212" t="s">
        <v>152</v>
      </c>
      <c r="AY798" s="18" t="s">
        <v>144</v>
      </c>
      <c r="BE798" s="213">
        <f>IF(N798="základní",J798,0)</f>
        <v>0</v>
      </c>
      <c r="BF798" s="213">
        <f>IF(N798="snížená",J798,0)</f>
        <v>0</v>
      </c>
      <c r="BG798" s="213">
        <f>IF(N798="zákl. přenesená",J798,0)</f>
        <v>0</v>
      </c>
      <c r="BH798" s="213">
        <f>IF(N798="sníž. přenesená",J798,0)</f>
        <v>0</v>
      </c>
      <c r="BI798" s="213">
        <f>IF(N798="nulová",J798,0)</f>
        <v>0</v>
      </c>
      <c r="BJ798" s="18" t="s">
        <v>152</v>
      </c>
      <c r="BK798" s="213">
        <f>ROUND(I798*H798,2)</f>
        <v>0</v>
      </c>
      <c r="BL798" s="18" t="s">
        <v>151</v>
      </c>
      <c r="BM798" s="212" t="s">
        <v>969</v>
      </c>
    </row>
    <row r="799" s="2" customFormat="1">
      <c r="A799" s="39"/>
      <c r="B799" s="40"/>
      <c r="C799" s="41"/>
      <c r="D799" s="214" t="s">
        <v>154</v>
      </c>
      <c r="E799" s="41"/>
      <c r="F799" s="215" t="s">
        <v>970</v>
      </c>
      <c r="G799" s="41"/>
      <c r="H799" s="41"/>
      <c r="I799" s="216"/>
      <c r="J799" s="41"/>
      <c r="K799" s="41"/>
      <c r="L799" s="45"/>
      <c r="M799" s="217"/>
      <c r="N799" s="218"/>
      <c r="O799" s="85"/>
      <c r="P799" s="85"/>
      <c r="Q799" s="85"/>
      <c r="R799" s="85"/>
      <c r="S799" s="85"/>
      <c r="T799" s="86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T799" s="18" t="s">
        <v>154</v>
      </c>
      <c r="AU799" s="18" t="s">
        <v>152</v>
      </c>
    </row>
    <row r="800" s="12" customFormat="1" ht="22.8" customHeight="1">
      <c r="A800" s="12"/>
      <c r="B800" s="185"/>
      <c r="C800" s="186"/>
      <c r="D800" s="187" t="s">
        <v>72</v>
      </c>
      <c r="E800" s="199" t="s">
        <v>971</v>
      </c>
      <c r="F800" s="199" t="s">
        <v>972</v>
      </c>
      <c r="G800" s="186"/>
      <c r="H800" s="186"/>
      <c r="I800" s="189"/>
      <c r="J800" s="200">
        <f>BK800</f>
        <v>0</v>
      </c>
      <c r="K800" s="186"/>
      <c r="L800" s="191"/>
      <c r="M800" s="192"/>
      <c r="N800" s="193"/>
      <c r="O800" s="193"/>
      <c r="P800" s="194">
        <f>SUM(P801:P802)</f>
        <v>0</v>
      </c>
      <c r="Q800" s="193"/>
      <c r="R800" s="194">
        <f>SUM(R801:R802)</f>
        <v>0</v>
      </c>
      <c r="S800" s="193"/>
      <c r="T800" s="195">
        <f>SUM(T801:T802)</f>
        <v>0</v>
      </c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R800" s="196" t="s">
        <v>81</v>
      </c>
      <c r="AT800" s="197" t="s">
        <v>72</v>
      </c>
      <c r="AU800" s="197" t="s">
        <v>81</v>
      </c>
      <c r="AY800" s="196" t="s">
        <v>144</v>
      </c>
      <c r="BK800" s="198">
        <f>SUM(BK801:BK802)</f>
        <v>0</v>
      </c>
    </row>
    <row r="801" s="2" customFormat="1" ht="33" customHeight="1">
      <c r="A801" s="39"/>
      <c r="B801" s="40"/>
      <c r="C801" s="201" t="s">
        <v>973</v>
      </c>
      <c r="D801" s="201" t="s">
        <v>146</v>
      </c>
      <c r="E801" s="202" t="s">
        <v>974</v>
      </c>
      <c r="F801" s="203" t="s">
        <v>975</v>
      </c>
      <c r="G801" s="204" t="s">
        <v>197</v>
      </c>
      <c r="H801" s="205">
        <v>118.852</v>
      </c>
      <c r="I801" s="206"/>
      <c r="J801" s="207">
        <f>ROUND(I801*H801,2)</f>
        <v>0</v>
      </c>
      <c r="K801" s="203" t="s">
        <v>150</v>
      </c>
      <c r="L801" s="45"/>
      <c r="M801" s="208" t="s">
        <v>19</v>
      </c>
      <c r="N801" s="209" t="s">
        <v>45</v>
      </c>
      <c r="O801" s="85"/>
      <c r="P801" s="210">
        <f>O801*H801</f>
        <v>0</v>
      </c>
      <c r="Q801" s="210">
        <v>0</v>
      </c>
      <c r="R801" s="210">
        <f>Q801*H801</f>
        <v>0</v>
      </c>
      <c r="S801" s="210">
        <v>0</v>
      </c>
      <c r="T801" s="211">
        <f>S801*H801</f>
        <v>0</v>
      </c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R801" s="212" t="s">
        <v>151</v>
      </c>
      <c r="AT801" s="212" t="s">
        <v>146</v>
      </c>
      <c r="AU801" s="212" t="s">
        <v>152</v>
      </c>
      <c r="AY801" s="18" t="s">
        <v>144</v>
      </c>
      <c r="BE801" s="213">
        <f>IF(N801="základní",J801,0)</f>
        <v>0</v>
      </c>
      <c r="BF801" s="213">
        <f>IF(N801="snížená",J801,0)</f>
        <v>0</v>
      </c>
      <c r="BG801" s="213">
        <f>IF(N801="zákl. přenesená",J801,0)</f>
        <v>0</v>
      </c>
      <c r="BH801" s="213">
        <f>IF(N801="sníž. přenesená",J801,0)</f>
        <v>0</v>
      </c>
      <c r="BI801" s="213">
        <f>IF(N801="nulová",J801,0)</f>
        <v>0</v>
      </c>
      <c r="BJ801" s="18" t="s">
        <v>152</v>
      </c>
      <c r="BK801" s="213">
        <f>ROUND(I801*H801,2)</f>
        <v>0</v>
      </c>
      <c r="BL801" s="18" t="s">
        <v>151</v>
      </c>
      <c r="BM801" s="212" t="s">
        <v>976</v>
      </c>
    </row>
    <row r="802" s="2" customFormat="1">
      <c r="A802" s="39"/>
      <c r="B802" s="40"/>
      <c r="C802" s="41"/>
      <c r="D802" s="214" t="s">
        <v>154</v>
      </c>
      <c r="E802" s="41"/>
      <c r="F802" s="215" t="s">
        <v>977</v>
      </c>
      <c r="G802" s="41"/>
      <c r="H802" s="41"/>
      <c r="I802" s="216"/>
      <c r="J802" s="41"/>
      <c r="K802" s="41"/>
      <c r="L802" s="45"/>
      <c r="M802" s="217"/>
      <c r="N802" s="218"/>
      <c r="O802" s="85"/>
      <c r="P802" s="85"/>
      <c r="Q802" s="85"/>
      <c r="R802" s="85"/>
      <c r="S802" s="85"/>
      <c r="T802" s="86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T802" s="18" t="s">
        <v>154</v>
      </c>
      <c r="AU802" s="18" t="s">
        <v>152</v>
      </c>
    </row>
    <row r="803" s="12" customFormat="1" ht="25.92" customHeight="1">
      <c r="A803" s="12"/>
      <c r="B803" s="185"/>
      <c r="C803" s="186"/>
      <c r="D803" s="187" t="s">
        <v>72</v>
      </c>
      <c r="E803" s="188" t="s">
        <v>978</v>
      </c>
      <c r="F803" s="188" t="s">
        <v>979</v>
      </c>
      <c r="G803" s="186"/>
      <c r="H803" s="186"/>
      <c r="I803" s="189"/>
      <c r="J803" s="190">
        <f>BK803</f>
        <v>0</v>
      </c>
      <c r="K803" s="186"/>
      <c r="L803" s="191"/>
      <c r="M803" s="192"/>
      <c r="N803" s="193"/>
      <c r="O803" s="193"/>
      <c r="P803" s="194">
        <f>P804+P829+P867+P908+P927+P929+P996+P1007+P1012+P1035+P1131+P1212+P1251+P1273+P1313+P1355</f>
        <v>0</v>
      </c>
      <c r="Q803" s="193"/>
      <c r="R803" s="194">
        <f>R804+R829+R867+R908+R927+R929+R996+R1007+R1012+R1035+R1131+R1212+R1251+R1273+R1313+R1355</f>
        <v>52.938059320000001</v>
      </c>
      <c r="S803" s="193"/>
      <c r="T803" s="195">
        <f>T804+T829+T867+T908+T927+T929+T996+T1007+T1012+T1035+T1131+T1212+T1251+T1273+T1313+T1355</f>
        <v>8.4211575100000005</v>
      </c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R803" s="196" t="s">
        <v>152</v>
      </c>
      <c r="AT803" s="197" t="s">
        <v>72</v>
      </c>
      <c r="AU803" s="197" t="s">
        <v>73</v>
      </c>
      <c r="AY803" s="196" t="s">
        <v>144</v>
      </c>
      <c r="BK803" s="198">
        <f>BK804+BK829+BK867+BK908+BK927+BK929+BK996+BK1007+BK1012+BK1035+BK1131+BK1212+BK1251+BK1273+BK1313+BK1355</f>
        <v>0</v>
      </c>
    </row>
    <row r="804" s="12" customFormat="1" ht="22.8" customHeight="1">
      <c r="A804" s="12"/>
      <c r="B804" s="185"/>
      <c r="C804" s="186"/>
      <c r="D804" s="187" t="s">
        <v>72</v>
      </c>
      <c r="E804" s="199" t="s">
        <v>980</v>
      </c>
      <c r="F804" s="199" t="s">
        <v>981</v>
      </c>
      <c r="G804" s="186"/>
      <c r="H804" s="186"/>
      <c r="I804" s="189"/>
      <c r="J804" s="200">
        <f>BK804</f>
        <v>0</v>
      </c>
      <c r="K804" s="186"/>
      <c r="L804" s="191"/>
      <c r="M804" s="192"/>
      <c r="N804" s="193"/>
      <c r="O804" s="193"/>
      <c r="P804" s="194">
        <f>SUM(P805:P828)</f>
        <v>0</v>
      </c>
      <c r="Q804" s="193"/>
      <c r="R804" s="194">
        <f>SUM(R805:R828)</f>
        <v>0.74571320000000008</v>
      </c>
      <c r="S804" s="193"/>
      <c r="T804" s="195">
        <f>SUM(T805:T828)</f>
        <v>0</v>
      </c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R804" s="196" t="s">
        <v>152</v>
      </c>
      <c r="AT804" s="197" t="s">
        <v>72</v>
      </c>
      <c r="AU804" s="197" t="s">
        <v>81</v>
      </c>
      <c r="AY804" s="196" t="s">
        <v>144</v>
      </c>
      <c r="BK804" s="198">
        <f>SUM(BK805:BK828)</f>
        <v>0</v>
      </c>
    </row>
    <row r="805" s="2" customFormat="1" ht="21.75" customHeight="1">
      <c r="A805" s="39"/>
      <c r="B805" s="40"/>
      <c r="C805" s="201" t="s">
        <v>982</v>
      </c>
      <c r="D805" s="201" t="s">
        <v>146</v>
      </c>
      <c r="E805" s="202" t="s">
        <v>983</v>
      </c>
      <c r="F805" s="203" t="s">
        <v>984</v>
      </c>
      <c r="G805" s="204" t="s">
        <v>149</v>
      </c>
      <c r="H805" s="205">
        <v>89.489999999999995</v>
      </c>
      <c r="I805" s="206"/>
      <c r="J805" s="207">
        <f>ROUND(I805*H805,2)</f>
        <v>0</v>
      </c>
      <c r="K805" s="203" t="s">
        <v>150</v>
      </c>
      <c r="L805" s="45"/>
      <c r="M805" s="208" t="s">
        <v>19</v>
      </c>
      <c r="N805" s="209" t="s">
        <v>45</v>
      </c>
      <c r="O805" s="85"/>
      <c r="P805" s="210">
        <f>O805*H805</f>
        <v>0</v>
      </c>
      <c r="Q805" s="210">
        <v>0</v>
      </c>
      <c r="R805" s="210">
        <f>Q805*H805</f>
        <v>0</v>
      </c>
      <c r="S805" s="210">
        <v>0</v>
      </c>
      <c r="T805" s="211">
        <f>S805*H805</f>
        <v>0</v>
      </c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R805" s="212" t="s">
        <v>254</v>
      </c>
      <c r="AT805" s="212" t="s">
        <v>146</v>
      </c>
      <c r="AU805" s="212" t="s">
        <v>152</v>
      </c>
      <c r="AY805" s="18" t="s">
        <v>144</v>
      </c>
      <c r="BE805" s="213">
        <f>IF(N805="základní",J805,0)</f>
        <v>0</v>
      </c>
      <c r="BF805" s="213">
        <f>IF(N805="snížená",J805,0)</f>
        <v>0</v>
      </c>
      <c r="BG805" s="213">
        <f>IF(N805="zákl. přenesená",J805,0)</f>
        <v>0</v>
      </c>
      <c r="BH805" s="213">
        <f>IF(N805="sníž. přenesená",J805,0)</f>
        <v>0</v>
      </c>
      <c r="BI805" s="213">
        <f>IF(N805="nulová",J805,0)</f>
        <v>0</v>
      </c>
      <c r="BJ805" s="18" t="s">
        <v>152</v>
      </c>
      <c r="BK805" s="213">
        <f>ROUND(I805*H805,2)</f>
        <v>0</v>
      </c>
      <c r="BL805" s="18" t="s">
        <v>254</v>
      </c>
      <c r="BM805" s="212" t="s">
        <v>985</v>
      </c>
    </row>
    <row r="806" s="2" customFormat="1">
      <c r="A806" s="39"/>
      <c r="B806" s="40"/>
      <c r="C806" s="41"/>
      <c r="D806" s="214" t="s">
        <v>154</v>
      </c>
      <c r="E806" s="41"/>
      <c r="F806" s="215" t="s">
        <v>986</v>
      </c>
      <c r="G806" s="41"/>
      <c r="H806" s="41"/>
      <c r="I806" s="216"/>
      <c r="J806" s="41"/>
      <c r="K806" s="41"/>
      <c r="L806" s="45"/>
      <c r="M806" s="217"/>
      <c r="N806" s="218"/>
      <c r="O806" s="85"/>
      <c r="P806" s="85"/>
      <c r="Q806" s="85"/>
      <c r="R806" s="85"/>
      <c r="S806" s="85"/>
      <c r="T806" s="86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T806" s="18" t="s">
        <v>154</v>
      </c>
      <c r="AU806" s="18" t="s">
        <v>152</v>
      </c>
    </row>
    <row r="807" s="13" customFormat="1">
      <c r="A807" s="13"/>
      <c r="B807" s="219"/>
      <c r="C807" s="220"/>
      <c r="D807" s="221" t="s">
        <v>156</v>
      </c>
      <c r="E807" s="222" t="s">
        <v>19</v>
      </c>
      <c r="F807" s="223" t="s">
        <v>987</v>
      </c>
      <c r="G807" s="220"/>
      <c r="H807" s="222" t="s">
        <v>19</v>
      </c>
      <c r="I807" s="224"/>
      <c r="J807" s="220"/>
      <c r="K807" s="220"/>
      <c r="L807" s="225"/>
      <c r="M807" s="226"/>
      <c r="N807" s="227"/>
      <c r="O807" s="227"/>
      <c r="P807" s="227"/>
      <c r="Q807" s="227"/>
      <c r="R807" s="227"/>
      <c r="S807" s="227"/>
      <c r="T807" s="228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29" t="s">
        <v>156</v>
      </c>
      <c r="AU807" s="229" t="s">
        <v>152</v>
      </c>
      <c r="AV807" s="13" t="s">
        <v>81</v>
      </c>
      <c r="AW807" s="13" t="s">
        <v>35</v>
      </c>
      <c r="AX807" s="13" t="s">
        <v>73</v>
      </c>
      <c r="AY807" s="229" t="s">
        <v>144</v>
      </c>
    </row>
    <row r="808" s="14" customFormat="1">
      <c r="A808" s="14"/>
      <c r="B808" s="230"/>
      <c r="C808" s="231"/>
      <c r="D808" s="221" t="s">
        <v>156</v>
      </c>
      <c r="E808" s="232" t="s">
        <v>19</v>
      </c>
      <c r="F808" s="233" t="s">
        <v>988</v>
      </c>
      <c r="G808" s="231"/>
      <c r="H808" s="234">
        <v>89.489999999999995</v>
      </c>
      <c r="I808" s="235"/>
      <c r="J808" s="231"/>
      <c r="K808" s="231"/>
      <c r="L808" s="236"/>
      <c r="M808" s="237"/>
      <c r="N808" s="238"/>
      <c r="O808" s="238"/>
      <c r="P808" s="238"/>
      <c r="Q808" s="238"/>
      <c r="R808" s="238"/>
      <c r="S808" s="238"/>
      <c r="T808" s="239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40" t="s">
        <v>156</v>
      </c>
      <c r="AU808" s="240" t="s">
        <v>152</v>
      </c>
      <c r="AV808" s="14" t="s">
        <v>152</v>
      </c>
      <c r="AW808" s="14" t="s">
        <v>35</v>
      </c>
      <c r="AX808" s="14" t="s">
        <v>81</v>
      </c>
      <c r="AY808" s="240" t="s">
        <v>144</v>
      </c>
    </row>
    <row r="809" s="2" customFormat="1" ht="16.5" customHeight="1">
      <c r="A809" s="39"/>
      <c r="B809" s="40"/>
      <c r="C809" s="253" t="s">
        <v>989</v>
      </c>
      <c r="D809" s="253" t="s">
        <v>209</v>
      </c>
      <c r="E809" s="254" t="s">
        <v>990</v>
      </c>
      <c r="F809" s="255" t="s">
        <v>991</v>
      </c>
      <c r="G809" s="256" t="s">
        <v>992</v>
      </c>
      <c r="H809" s="257">
        <v>31.321999999999999</v>
      </c>
      <c r="I809" s="258"/>
      <c r="J809" s="259">
        <f>ROUND(I809*H809,2)</f>
        <v>0</v>
      </c>
      <c r="K809" s="255" t="s">
        <v>150</v>
      </c>
      <c r="L809" s="260"/>
      <c r="M809" s="261" t="s">
        <v>19</v>
      </c>
      <c r="N809" s="262" t="s">
        <v>45</v>
      </c>
      <c r="O809" s="85"/>
      <c r="P809" s="210">
        <f>O809*H809</f>
        <v>0</v>
      </c>
      <c r="Q809" s="210">
        <v>0.001</v>
      </c>
      <c r="R809" s="210">
        <f>Q809*H809</f>
        <v>0.031322000000000003</v>
      </c>
      <c r="S809" s="210">
        <v>0</v>
      </c>
      <c r="T809" s="211">
        <f>S809*H809</f>
        <v>0</v>
      </c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R809" s="212" t="s">
        <v>404</v>
      </c>
      <c r="AT809" s="212" t="s">
        <v>209</v>
      </c>
      <c r="AU809" s="212" t="s">
        <v>152</v>
      </c>
      <c r="AY809" s="18" t="s">
        <v>144</v>
      </c>
      <c r="BE809" s="213">
        <f>IF(N809="základní",J809,0)</f>
        <v>0</v>
      </c>
      <c r="BF809" s="213">
        <f>IF(N809="snížená",J809,0)</f>
        <v>0</v>
      </c>
      <c r="BG809" s="213">
        <f>IF(N809="zákl. přenesená",J809,0)</f>
        <v>0</v>
      </c>
      <c r="BH809" s="213">
        <f>IF(N809="sníž. přenesená",J809,0)</f>
        <v>0</v>
      </c>
      <c r="BI809" s="213">
        <f>IF(N809="nulová",J809,0)</f>
        <v>0</v>
      </c>
      <c r="BJ809" s="18" t="s">
        <v>152</v>
      </c>
      <c r="BK809" s="213">
        <f>ROUND(I809*H809,2)</f>
        <v>0</v>
      </c>
      <c r="BL809" s="18" t="s">
        <v>254</v>
      </c>
      <c r="BM809" s="212" t="s">
        <v>993</v>
      </c>
    </row>
    <row r="810" s="14" customFormat="1">
      <c r="A810" s="14"/>
      <c r="B810" s="230"/>
      <c r="C810" s="231"/>
      <c r="D810" s="221" t="s">
        <v>156</v>
      </c>
      <c r="E810" s="231"/>
      <c r="F810" s="233" t="s">
        <v>994</v>
      </c>
      <c r="G810" s="231"/>
      <c r="H810" s="234">
        <v>31.321999999999999</v>
      </c>
      <c r="I810" s="235"/>
      <c r="J810" s="231"/>
      <c r="K810" s="231"/>
      <c r="L810" s="236"/>
      <c r="M810" s="237"/>
      <c r="N810" s="238"/>
      <c r="O810" s="238"/>
      <c r="P810" s="238"/>
      <c r="Q810" s="238"/>
      <c r="R810" s="238"/>
      <c r="S810" s="238"/>
      <c r="T810" s="239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40" t="s">
        <v>156</v>
      </c>
      <c r="AU810" s="240" t="s">
        <v>152</v>
      </c>
      <c r="AV810" s="14" t="s">
        <v>152</v>
      </c>
      <c r="AW810" s="14" t="s">
        <v>4</v>
      </c>
      <c r="AX810" s="14" t="s">
        <v>81</v>
      </c>
      <c r="AY810" s="240" t="s">
        <v>144</v>
      </c>
    </row>
    <row r="811" s="2" customFormat="1" ht="16.5" customHeight="1">
      <c r="A811" s="39"/>
      <c r="B811" s="40"/>
      <c r="C811" s="201" t="s">
        <v>995</v>
      </c>
      <c r="D811" s="201" t="s">
        <v>146</v>
      </c>
      <c r="E811" s="202" t="s">
        <v>996</v>
      </c>
      <c r="F811" s="203" t="s">
        <v>997</v>
      </c>
      <c r="G811" s="204" t="s">
        <v>149</v>
      </c>
      <c r="H811" s="205">
        <v>89.489999999999995</v>
      </c>
      <c r="I811" s="206"/>
      <c r="J811" s="207">
        <f>ROUND(I811*H811,2)</f>
        <v>0</v>
      </c>
      <c r="K811" s="203" t="s">
        <v>150</v>
      </c>
      <c r="L811" s="45"/>
      <c r="M811" s="208" t="s">
        <v>19</v>
      </c>
      <c r="N811" s="209" t="s">
        <v>45</v>
      </c>
      <c r="O811" s="85"/>
      <c r="P811" s="210">
        <f>O811*H811</f>
        <v>0</v>
      </c>
      <c r="Q811" s="210">
        <v>0.00040000000000000002</v>
      </c>
      <c r="R811" s="210">
        <f>Q811*H811</f>
        <v>0.035796000000000001</v>
      </c>
      <c r="S811" s="210">
        <v>0</v>
      </c>
      <c r="T811" s="211">
        <f>S811*H811</f>
        <v>0</v>
      </c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R811" s="212" t="s">
        <v>254</v>
      </c>
      <c r="AT811" s="212" t="s">
        <v>146</v>
      </c>
      <c r="AU811" s="212" t="s">
        <v>152</v>
      </c>
      <c r="AY811" s="18" t="s">
        <v>144</v>
      </c>
      <c r="BE811" s="213">
        <f>IF(N811="základní",J811,0)</f>
        <v>0</v>
      </c>
      <c r="BF811" s="213">
        <f>IF(N811="snížená",J811,0)</f>
        <v>0</v>
      </c>
      <c r="BG811" s="213">
        <f>IF(N811="zákl. přenesená",J811,0)</f>
        <v>0</v>
      </c>
      <c r="BH811" s="213">
        <f>IF(N811="sníž. přenesená",J811,0)</f>
        <v>0</v>
      </c>
      <c r="BI811" s="213">
        <f>IF(N811="nulová",J811,0)</f>
        <v>0</v>
      </c>
      <c r="BJ811" s="18" t="s">
        <v>152</v>
      </c>
      <c r="BK811" s="213">
        <f>ROUND(I811*H811,2)</f>
        <v>0</v>
      </c>
      <c r="BL811" s="18" t="s">
        <v>254</v>
      </c>
      <c r="BM811" s="212" t="s">
        <v>998</v>
      </c>
    </row>
    <row r="812" s="2" customFormat="1">
      <c r="A812" s="39"/>
      <c r="B812" s="40"/>
      <c r="C812" s="41"/>
      <c r="D812" s="214" t="s">
        <v>154</v>
      </c>
      <c r="E812" s="41"/>
      <c r="F812" s="215" t="s">
        <v>999</v>
      </c>
      <c r="G812" s="41"/>
      <c r="H812" s="41"/>
      <c r="I812" s="216"/>
      <c r="J812" s="41"/>
      <c r="K812" s="41"/>
      <c r="L812" s="45"/>
      <c r="M812" s="217"/>
      <c r="N812" s="218"/>
      <c r="O812" s="85"/>
      <c r="P812" s="85"/>
      <c r="Q812" s="85"/>
      <c r="R812" s="85"/>
      <c r="S812" s="85"/>
      <c r="T812" s="86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T812" s="18" t="s">
        <v>154</v>
      </c>
      <c r="AU812" s="18" t="s">
        <v>152</v>
      </c>
    </row>
    <row r="813" s="13" customFormat="1">
      <c r="A813" s="13"/>
      <c r="B813" s="219"/>
      <c r="C813" s="220"/>
      <c r="D813" s="221" t="s">
        <v>156</v>
      </c>
      <c r="E813" s="222" t="s">
        <v>19</v>
      </c>
      <c r="F813" s="223" t="s">
        <v>987</v>
      </c>
      <c r="G813" s="220"/>
      <c r="H813" s="222" t="s">
        <v>19</v>
      </c>
      <c r="I813" s="224"/>
      <c r="J813" s="220"/>
      <c r="K813" s="220"/>
      <c r="L813" s="225"/>
      <c r="M813" s="226"/>
      <c r="N813" s="227"/>
      <c r="O813" s="227"/>
      <c r="P813" s="227"/>
      <c r="Q813" s="227"/>
      <c r="R813" s="227"/>
      <c r="S813" s="227"/>
      <c r="T813" s="228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29" t="s">
        <v>156</v>
      </c>
      <c r="AU813" s="229" t="s">
        <v>152</v>
      </c>
      <c r="AV813" s="13" t="s">
        <v>81</v>
      </c>
      <c r="AW813" s="13" t="s">
        <v>35</v>
      </c>
      <c r="AX813" s="13" t="s">
        <v>73</v>
      </c>
      <c r="AY813" s="229" t="s">
        <v>144</v>
      </c>
    </row>
    <row r="814" s="14" customFormat="1">
      <c r="A814" s="14"/>
      <c r="B814" s="230"/>
      <c r="C814" s="231"/>
      <c r="D814" s="221" t="s">
        <v>156</v>
      </c>
      <c r="E814" s="232" t="s">
        <v>19</v>
      </c>
      <c r="F814" s="233" t="s">
        <v>988</v>
      </c>
      <c r="G814" s="231"/>
      <c r="H814" s="234">
        <v>89.489999999999995</v>
      </c>
      <c r="I814" s="235"/>
      <c r="J814" s="231"/>
      <c r="K814" s="231"/>
      <c r="L814" s="236"/>
      <c r="M814" s="237"/>
      <c r="N814" s="238"/>
      <c r="O814" s="238"/>
      <c r="P814" s="238"/>
      <c r="Q814" s="238"/>
      <c r="R814" s="238"/>
      <c r="S814" s="238"/>
      <c r="T814" s="239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T814" s="240" t="s">
        <v>156</v>
      </c>
      <c r="AU814" s="240" t="s">
        <v>152</v>
      </c>
      <c r="AV814" s="14" t="s">
        <v>152</v>
      </c>
      <c r="AW814" s="14" t="s">
        <v>35</v>
      </c>
      <c r="AX814" s="14" t="s">
        <v>81</v>
      </c>
      <c r="AY814" s="240" t="s">
        <v>144</v>
      </c>
    </row>
    <row r="815" s="2" customFormat="1" ht="24.15" customHeight="1">
      <c r="A815" s="39"/>
      <c r="B815" s="40"/>
      <c r="C815" s="253" t="s">
        <v>1000</v>
      </c>
      <c r="D815" s="253" t="s">
        <v>209</v>
      </c>
      <c r="E815" s="254" t="s">
        <v>1001</v>
      </c>
      <c r="F815" s="255" t="s">
        <v>1002</v>
      </c>
      <c r="G815" s="256" t="s">
        <v>149</v>
      </c>
      <c r="H815" s="257">
        <v>107.38800000000001</v>
      </c>
      <c r="I815" s="258"/>
      <c r="J815" s="259">
        <f>ROUND(I815*H815,2)</f>
        <v>0</v>
      </c>
      <c r="K815" s="255" t="s">
        <v>150</v>
      </c>
      <c r="L815" s="260"/>
      <c r="M815" s="261" t="s">
        <v>19</v>
      </c>
      <c r="N815" s="262" t="s">
        <v>45</v>
      </c>
      <c r="O815" s="85"/>
      <c r="P815" s="210">
        <f>O815*H815</f>
        <v>0</v>
      </c>
      <c r="Q815" s="210">
        <v>0.0054000000000000003</v>
      </c>
      <c r="R815" s="210">
        <f>Q815*H815</f>
        <v>0.57989520000000006</v>
      </c>
      <c r="S815" s="210">
        <v>0</v>
      </c>
      <c r="T815" s="211">
        <f>S815*H815</f>
        <v>0</v>
      </c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R815" s="212" t="s">
        <v>404</v>
      </c>
      <c r="AT815" s="212" t="s">
        <v>209</v>
      </c>
      <c r="AU815" s="212" t="s">
        <v>152</v>
      </c>
      <c r="AY815" s="18" t="s">
        <v>144</v>
      </c>
      <c r="BE815" s="213">
        <f>IF(N815="základní",J815,0)</f>
        <v>0</v>
      </c>
      <c r="BF815" s="213">
        <f>IF(N815="snížená",J815,0)</f>
        <v>0</v>
      </c>
      <c r="BG815" s="213">
        <f>IF(N815="zákl. přenesená",J815,0)</f>
        <v>0</v>
      </c>
      <c r="BH815" s="213">
        <f>IF(N815="sníž. přenesená",J815,0)</f>
        <v>0</v>
      </c>
      <c r="BI815" s="213">
        <f>IF(N815="nulová",J815,0)</f>
        <v>0</v>
      </c>
      <c r="BJ815" s="18" t="s">
        <v>152</v>
      </c>
      <c r="BK815" s="213">
        <f>ROUND(I815*H815,2)</f>
        <v>0</v>
      </c>
      <c r="BL815" s="18" t="s">
        <v>254</v>
      </c>
      <c r="BM815" s="212" t="s">
        <v>1003</v>
      </c>
    </row>
    <row r="816" s="14" customFormat="1">
      <c r="A816" s="14"/>
      <c r="B816" s="230"/>
      <c r="C816" s="231"/>
      <c r="D816" s="221" t="s">
        <v>156</v>
      </c>
      <c r="E816" s="231"/>
      <c r="F816" s="233" t="s">
        <v>1004</v>
      </c>
      <c r="G816" s="231"/>
      <c r="H816" s="234">
        <v>107.38800000000001</v>
      </c>
      <c r="I816" s="235"/>
      <c r="J816" s="231"/>
      <c r="K816" s="231"/>
      <c r="L816" s="236"/>
      <c r="M816" s="237"/>
      <c r="N816" s="238"/>
      <c r="O816" s="238"/>
      <c r="P816" s="238"/>
      <c r="Q816" s="238"/>
      <c r="R816" s="238"/>
      <c r="S816" s="238"/>
      <c r="T816" s="239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40" t="s">
        <v>156</v>
      </c>
      <c r="AU816" s="240" t="s">
        <v>152</v>
      </c>
      <c r="AV816" s="14" t="s">
        <v>152</v>
      </c>
      <c r="AW816" s="14" t="s">
        <v>4</v>
      </c>
      <c r="AX816" s="14" t="s">
        <v>81</v>
      </c>
      <c r="AY816" s="240" t="s">
        <v>144</v>
      </c>
    </row>
    <row r="817" s="2" customFormat="1" ht="33" customHeight="1">
      <c r="A817" s="39"/>
      <c r="B817" s="40"/>
      <c r="C817" s="201" t="s">
        <v>1005</v>
      </c>
      <c r="D817" s="201" t="s">
        <v>146</v>
      </c>
      <c r="E817" s="202" t="s">
        <v>1006</v>
      </c>
      <c r="F817" s="203" t="s">
        <v>1007</v>
      </c>
      <c r="G817" s="204" t="s">
        <v>149</v>
      </c>
      <c r="H817" s="205">
        <v>99.200000000000003</v>
      </c>
      <c r="I817" s="206"/>
      <c r="J817" s="207">
        <f>ROUND(I817*H817,2)</f>
        <v>0</v>
      </c>
      <c r="K817" s="203" t="s">
        <v>150</v>
      </c>
      <c r="L817" s="45"/>
      <c r="M817" s="208" t="s">
        <v>19</v>
      </c>
      <c r="N817" s="209" t="s">
        <v>45</v>
      </c>
      <c r="O817" s="85"/>
      <c r="P817" s="210">
        <f>O817*H817</f>
        <v>0</v>
      </c>
      <c r="Q817" s="210">
        <v>0.00072000000000000005</v>
      </c>
      <c r="R817" s="210">
        <f>Q817*H817</f>
        <v>0.071424000000000001</v>
      </c>
      <c r="S817" s="210">
        <v>0</v>
      </c>
      <c r="T817" s="211">
        <f>S817*H817</f>
        <v>0</v>
      </c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R817" s="212" t="s">
        <v>151</v>
      </c>
      <c r="AT817" s="212" t="s">
        <v>146</v>
      </c>
      <c r="AU817" s="212" t="s">
        <v>152</v>
      </c>
      <c r="AY817" s="18" t="s">
        <v>144</v>
      </c>
      <c r="BE817" s="213">
        <f>IF(N817="základní",J817,0)</f>
        <v>0</v>
      </c>
      <c r="BF817" s="213">
        <f>IF(N817="snížená",J817,0)</f>
        <v>0</v>
      </c>
      <c r="BG817" s="213">
        <f>IF(N817="zákl. přenesená",J817,0)</f>
        <v>0</v>
      </c>
      <c r="BH817" s="213">
        <f>IF(N817="sníž. přenesená",J817,0)</f>
        <v>0</v>
      </c>
      <c r="BI817" s="213">
        <f>IF(N817="nulová",J817,0)</f>
        <v>0</v>
      </c>
      <c r="BJ817" s="18" t="s">
        <v>152</v>
      </c>
      <c r="BK817" s="213">
        <f>ROUND(I817*H817,2)</f>
        <v>0</v>
      </c>
      <c r="BL817" s="18" t="s">
        <v>151</v>
      </c>
      <c r="BM817" s="212" t="s">
        <v>1008</v>
      </c>
    </row>
    <row r="818" s="2" customFormat="1">
      <c r="A818" s="39"/>
      <c r="B818" s="40"/>
      <c r="C818" s="41"/>
      <c r="D818" s="214" t="s">
        <v>154</v>
      </c>
      <c r="E818" s="41"/>
      <c r="F818" s="215" t="s">
        <v>1009</v>
      </c>
      <c r="G818" s="41"/>
      <c r="H818" s="41"/>
      <c r="I818" s="216"/>
      <c r="J818" s="41"/>
      <c r="K818" s="41"/>
      <c r="L818" s="45"/>
      <c r="M818" s="217"/>
      <c r="N818" s="218"/>
      <c r="O818" s="85"/>
      <c r="P818" s="85"/>
      <c r="Q818" s="85"/>
      <c r="R818" s="85"/>
      <c r="S818" s="85"/>
      <c r="T818" s="86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T818" s="18" t="s">
        <v>154</v>
      </c>
      <c r="AU818" s="18" t="s">
        <v>152</v>
      </c>
    </row>
    <row r="819" s="13" customFormat="1">
      <c r="A819" s="13"/>
      <c r="B819" s="219"/>
      <c r="C819" s="220"/>
      <c r="D819" s="221" t="s">
        <v>156</v>
      </c>
      <c r="E819" s="222" t="s">
        <v>19</v>
      </c>
      <c r="F819" s="223" t="s">
        <v>260</v>
      </c>
      <c r="G819" s="220"/>
      <c r="H819" s="222" t="s">
        <v>19</v>
      </c>
      <c r="I819" s="224"/>
      <c r="J819" s="220"/>
      <c r="K819" s="220"/>
      <c r="L819" s="225"/>
      <c r="M819" s="226"/>
      <c r="N819" s="227"/>
      <c r="O819" s="227"/>
      <c r="P819" s="227"/>
      <c r="Q819" s="227"/>
      <c r="R819" s="227"/>
      <c r="S819" s="227"/>
      <c r="T819" s="228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29" t="s">
        <v>156</v>
      </c>
      <c r="AU819" s="229" t="s">
        <v>152</v>
      </c>
      <c r="AV819" s="13" t="s">
        <v>81</v>
      </c>
      <c r="AW819" s="13" t="s">
        <v>35</v>
      </c>
      <c r="AX819" s="13" t="s">
        <v>73</v>
      </c>
      <c r="AY819" s="229" t="s">
        <v>144</v>
      </c>
    </row>
    <row r="820" s="14" customFormat="1">
      <c r="A820" s="14"/>
      <c r="B820" s="230"/>
      <c r="C820" s="231"/>
      <c r="D820" s="221" t="s">
        <v>156</v>
      </c>
      <c r="E820" s="232" t="s">
        <v>19</v>
      </c>
      <c r="F820" s="233" t="s">
        <v>1010</v>
      </c>
      <c r="G820" s="231"/>
      <c r="H820" s="234">
        <v>99.200000000000003</v>
      </c>
      <c r="I820" s="235"/>
      <c r="J820" s="231"/>
      <c r="K820" s="231"/>
      <c r="L820" s="236"/>
      <c r="M820" s="237"/>
      <c r="N820" s="238"/>
      <c r="O820" s="238"/>
      <c r="P820" s="238"/>
      <c r="Q820" s="238"/>
      <c r="R820" s="238"/>
      <c r="S820" s="238"/>
      <c r="T820" s="239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40" t="s">
        <v>156</v>
      </c>
      <c r="AU820" s="240" t="s">
        <v>152</v>
      </c>
      <c r="AV820" s="14" t="s">
        <v>152</v>
      </c>
      <c r="AW820" s="14" t="s">
        <v>35</v>
      </c>
      <c r="AX820" s="14" t="s">
        <v>81</v>
      </c>
      <c r="AY820" s="240" t="s">
        <v>144</v>
      </c>
    </row>
    <row r="821" s="2" customFormat="1" ht="16.5" customHeight="1">
      <c r="A821" s="39"/>
      <c r="B821" s="40"/>
      <c r="C821" s="201" t="s">
        <v>1011</v>
      </c>
      <c r="D821" s="201" t="s">
        <v>146</v>
      </c>
      <c r="E821" s="202" t="s">
        <v>1012</v>
      </c>
      <c r="F821" s="203" t="s">
        <v>1013</v>
      </c>
      <c r="G821" s="204" t="s">
        <v>149</v>
      </c>
      <c r="H821" s="205">
        <v>86.590000000000003</v>
      </c>
      <c r="I821" s="206"/>
      <c r="J821" s="207">
        <f>ROUND(I821*H821,2)</f>
        <v>0</v>
      </c>
      <c r="K821" s="203" t="s">
        <v>150</v>
      </c>
      <c r="L821" s="45"/>
      <c r="M821" s="208" t="s">
        <v>19</v>
      </c>
      <c r="N821" s="209" t="s">
        <v>45</v>
      </c>
      <c r="O821" s="85"/>
      <c r="P821" s="210">
        <f>O821*H821</f>
        <v>0</v>
      </c>
      <c r="Q821" s="210">
        <v>0</v>
      </c>
      <c r="R821" s="210">
        <f>Q821*H821</f>
        <v>0</v>
      </c>
      <c r="S821" s="210">
        <v>0</v>
      </c>
      <c r="T821" s="211">
        <f>S821*H821</f>
        <v>0</v>
      </c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R821" s="212" t="s">
        <v>254</v>
      </c>
      <c r="AT821" s="212" t="s">
        <v>146</v>
      </c>
      <c r="AU821" s="212" t="s">
        <v>152</v>
      </c>
      <c r="AY821" s="18" t="s">
        <v>144</v>
      </c>
      <c r="BE821" s="213">
        <f>IF(N821="základní",J821,0)</f>
        <v>0</v>
      </c>
      <c r="BF821" s="213">
        <f>IF(N821="snížená",J821,0)</f>
        <v>0</v>
      </c>
      <c r="BG821" s="213">
        <f>IF(N821="zákl. přenesená",J821,0)</f>
        <v>0</v>
      </c>
      <c r="BH821" s="213">
        <f>IF(N821="sníž. přenesená",J821,0)</f>
        <v>0</v>
      </c>
      <c r="BI821" s="213">
        <f>IF(N821="nulová",J821,0)</f>
        <v>0</v>
      </c>
      <c r="BJ821" s="18" t="s">
        <v>152</v>
      </c>
      <c r="BK821" s="213">
        <f>ROUND(I821*H821,2)</f>
        <v>0</v>
      </c>
      <c r="BL821" s="18" t="s">
        <v>254</v>
      </c>
      <c r="BM821" s="212" t="s">
        <v>1014</v>
      </c>
    </row>
    <row r="822" s="2" customFormat="1">
      <c r="A822" s="39"/>
      <c r="B822" s="40"/>
      <c r="C822" s="41"/>
      <c r="D822" s="214" t="s">
        <v>154</v>
      </c>
      <c r="E822" s="41"/>
      <c r="F822" s="215" t="s">
        <v>1015</v>
      </c>
      <c r="G822" s="41"/>
      <c r="H822" s="41"/>
      <c r="I822" s="216"/>
      <c r="J822" s="41"/>
      <c r="K822" s="41"/>
      <c r="L822" s="45"/>
      <c r="M822" s="217"/>
      <c r="N822" s="218"/>
      <c r="O822" s="85"/>
      <c r="P822" s="85"/>
      <c r="Q822" s="85"/>
      <c r="R822" s="85"/>
      <c r="S822" s="85"/>
      <c r="T822" s="86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T822" s="18" t="s">
        <v>154</v>
      </c>
      <c r="AU822" s="18" t="s">
        <v>152</v>
      </c>
    </row>
    <row r="823" s="13" customFormat="1">
      <c r="A823" s="13"/>
      <c r="B823" s="219"/>
      <c r="C823" s="220"/>
      <c r="D823" s="221" t="s">
        <v>156</v>
      </c>
      <c r="E823" s="222" t="s">
        <v>19</v>
      </c>
      <c r="F823" s="223" t="s">
        <v>260</v>
      </c>
      <c r="G823" s="220"/>
      <c r="H823" s="222" t="s">
        <v>19</v>
      </c>
      <c r="I823" s="224"/>
      <c r="J823" s="220"/>
      <c r="K823" s="220"/>
      <c r="L823" s="225"/>
      <c r="M823" s="226"/>
      <c r="N823" s="227"/>
      <c r="O823" s="227"/>
      <c r="P823" s="227"/>
      <c r="Q823" s="227"/>
      <c r="R823" s="227"/>
      <c r="S823" s="227"/>
      <c r="T823" s="228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29" t="s">
        <v>156</v>
      </c>
      <c r="AU823" s="229" t="s">
        <v>152</v>
      </c>
      <c r="AV823" s="13" t="s">
        <v>81</v>
      </c>
      <c r="AW823" s="13" t="s">
        <v>35</v>
      </c>
      <c r="AX823" s="13" t="s">
        <v>73</v>
      </c>
      <c r="AY823" s="229" t="s">
        <v>144</v>
      </c>
    </row>
    <row r="824" s="14" customFormat="1">
      <c r="A824" s="14"/>
      <c r="B824" s="230"/>
      <c r="C824" s="231"/>
      <c r="D824" s="221" t="s">
        <v>156</v>
      </c>
      <c r="E824" s="232" t="s">
        <v>19</v>
      </c>
      <c r="F824" s="233" t="s">
        <v>1016</v>
      </c>
      <c r="G824" s="231"/>
      <c r="H824" s="234">
        <v>86.590000000000003</v>
      </c>
      <c r="I824" s="235"/>
      <c r="J824" s="231"/>
      <c r="K824" s="231"/>
      <c r="L824" s="236"/>
      <c r="M824" s="237"/>
      <c r="N824" s="238"/>
      <c r="O824" s="238"/>
      <c r="P824" s="238"/>
      <c r="Q824" s="238"/>
      <c r="R824" s="238"/>
      <c r="S824" s="238"/>
      <c r="T824" s="239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40" t="s">
        <v>156</v>
      </c>
      <c r="AU824" s="240" t="s">
        <v>152</v>
      </c>
      <c r="AV824" s="14" t="s">
        <v>152</v>
      </c>
      <c r="AW824" s="14" t="s">
        <v>35</v>
      </c>
      <c r="AX824" s="14" t="s">
        <v>81</v>
      </c>
      <c r="AY824" s="240" t="s">
        <v>144</v>
      </c>
    </row>
    <row r="825" s="2" customFormat="1" ht="16.5" customHeight="1">
      <c r="A825" s="39"/>
      <c r="B825" s="40"/>
      <c r="C825" s="253" t="s">
        <v>1017</v>
      </c>
      <c r="D825" s="253" t="s">
        <v>209</v>
      </c>
      <c r="E825" s="254" t="s">
        <v>1018</v>
      </c>
      <c r="F825" s="255" t="s">
        <v>1019</v>
      </c>
      <c r="G825" s="256" t="s">
        <v>149</v>
      </c>
      <c r="H825" s="257">
        <v>90.920000000000002</v>
      </c>
      <c r="I825" s="258"/>
      <c r="J825" s="259">
        <f>ROUND(I825*H825,2)</f>
        <v>0</v>
      </c>
      <c r="K825" s="255" t="s">
        <v>150</v>
      </c>
      <c r="L825" s="260"/>
      <c r="M825" s="261" t="s">
        <v>19</v>
      </c>
      <c r="N825" s="262" t="s">
        <v>45</v>
      </c>
      <c r="O825" s="85"/>
      <c r="P825" s="210">
        <f>O825*H825</f>
        <v>0</v>
      </c>
      <c r="Q825" s="210">
        <v>0.00029999999999999997</v>
      </c>
      <c r="R825" s="210">
        <f>Q825*H825</f>
        <v>0.027275999999999998</v>
      </c>
      <c r="S825" s="210">
        <v>0</v>
      </c>
      <c r="T825" s="211">
        <f>S825*H825</f>
        <v>0</v>
      </c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R825" s="212" t="s">
        <v>404</v>
      </c>
      <c r="AT825" s="212" t="s">
        <v>209</v>
      </c>
      <c r="AU825" s="212" t="s">
        <v>152</v>
      </c>
      <c r="AY825" s="18" t="s">
        <v>144</v>
      </c>
      <c r="BE825" s="213">
        <f>IF(N825="základní",J825,0)</f>
        <v>0</v>
      </c>
      <c r="BF825" s="213">
        <f>IF(N825="snížená",J825,0)</f>
        <v>0</v>
      </c>
      <c r="BG825" s="213">
        <f>IF(N825="zákl. přenesená",J825,0)</f>
        <v>0</v>
      </c>
      <c r="BH825" s="213">
        <f>IF(N825="sníž. přenesená",J825,0)</f>
        <v>0</v>
      </c>
      <c r="BI825" s="213">
        <f>IF(N825="nulová",J825,0)</f>
        <v>0</v>
      </c>
      <c r="BJ825" s="18" t="s">
        <v>152</v>
      </c>
      <c r="BK825" s="213">
        <f>ROUND(I825*H825,2)</f>
        <v>0</v>
      </c>
      <c r="BL825" s="18" t="s">
        <v>254</v>
      </c>
      <c r="BM825" s="212" t="s">
        <v>1020</v>
      </c>
    </row>
    <row r="826" s="14" customFormat="1">
      <c r="A826" s="14"/>
      <c r="B826" s="230"/>
      <c r="C826" s="231"/>
      <c r="D826" s="221" t="s">
        <v>156</v>
      </c>
      <c r="E826" s="231"/>
      <c r="F826" s="233" t="s">
        <v>1021</v>
      </c>
      <c r="G826" s="231"/>
      <c r="H826" s="234">
        <v>90.920000000000002</v>
      </c>
      <c r="I826" s="235"/>
      <c r="J826" s="231"/>
      <c r="K826" s="231"/>
      <c r="L826" s="236"/>
      <c r="M826" s="237"/>
      <c r="N826" s="238"/>
      <c r="O826" s="238"/>
      <c r="P826" s="238"/>
      <c r="Q826" s="238"/>
      <c r="R826" s="238"/>
      <c r="S826" s="238"/>
      <c r="T826" s="239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40" t="s">
        <v>156</v>
      </c>
      <c r="AU826" s="240" t="s">
        <v>152</v>
      </c>
      <c r="AV826" s="14" t="s">
        <v>152</v>
      </c>
      <c r="AW826" s="14" t="s">
        <v>4</v>
      </c>
      <c r="AX826" s="14" t="s">
        <v>81</v>
      </c>
      <c r="AY826" s="240" t="s">
        <v>144</v>
      </c>
    </row>
    <row r="827" s="2" customFormat="1" ht="24.15" customHeight="1">
      <c r="A827" s="39"/>
      <c r="B827" s="40"/>
      <c r="C827" s="201" t="s">
        <v>1022</v>
      </c>
      <c r="D827" s="201" t="s">
        <v>146</v>
      </c>
      <c r="E827" s="202" t="s">
        <v>1023</v>
      </c>
      <c r="F827" s="203" t="s">
        <v>1024</v>
      </c>
      <c r="G827" s="204" t="s">
        <v>197</v>
      </c>
      <c r="H827" s="205">
        <v>0.67400000000000004</v>
      </c>
      <c r="I827" s="206"/>
      <c r="J827" s="207">
        <f>ROUND(I827*H827,2)</f>
        <v>0</v>
      </c>
      <c r="K827" s="203" t="s">
        <v>150</v>
      </c>
      <c r="L827" s="45"/>
      <c r="M827" s="208" t="s">
        <v>19</v>
      </c>
      <c r="N827" s="209" t="s">
        <v>45</v>
      </c>
      <c r="O827" s="85"/>
      <c r="P827" s="210">
        <f>O827*H827</f>
        <v>0</v>
      </c>
      <c r="Q827" s="210">
        <v>0</v>
      </c>
      <c r="R827" s="210">
        <f>Q827*H827</f>
        <v>0</v>
      </c>
      <c r="S827" s="210">
        <v>0</v>
      </c>
      <c r="T827" s="211">
        <f>S827*H827</f>
        <v>0</v>
      </c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R827" s="212" t="s">
        <v>254</v>
      </c>
      <c r="AT827" s="212" t="s">
        <v>146</v>
      </c>
      <c r="AU827" s="212" t="s">
        <v>152</v>
      </c>
      <c r="AY827" s="18" t="s">
        <v>144</v>
      </c>
      <c r="BE827" s="213">
        <f>IF(N827="základní",J827,0)</f>
        <v>0</v>
      </c>
      <c r="BF827" s="213">
        <f>IF(N827="snížená",J827,0)</f>
        <v>0</v>
      </c>
      <c r="BG827" s="213">
        <f>IF(N827="zákl. přenesená",J827,0)</f>
        <v>0</v>
      </c>
      <c r="BH827" s="213">
        <f>IF(N827="sníž. přenesená",J827,0)</f>
        <v>0</v>
      </c>
      <c r="BI827" s="213">
        <f>IF(N827="nulová",J827,0)</f>
        <v>0</v>
      </c>
      <c r="BJ827" s="18" t="s">
        <v>152</v>
      </c>
      <c r="BK827" s="213">
        <f>ROUND(I827*H827,2)</f>
        <v>0</v>
      </c>
      <c r="BL827" s="18" t="s">
        <v>254</v>
      </c>
      <c r="BM827" s="212" t="s">
        <v>1025</v>
      </c>
    </row>
    <row r="828" s="2" customFormat="1">
      <c r="A828" s="39"/>
      <c r="B828" s="40"/>
      <c r="C828" s="41"/>
      <c r="D828" s="214" t="s">
        <v>154</v>
      </c>
      <c r="E828" s="41"/>
      <c r="F828" s="215" t="s">
        <v>1026</v>
      </c>
      <c r="G828" s="41"/>
      <c r="H828" s="41"/>
      <c r="I828" s="216"/>
      <c r="J828" s="41"/>
      <c r="K828" s="41"/>
      <c r="L828" s="45"/>
      <c r="M828" s="217"/>
      <c r="N828" s="218"/>
      <c r="O828" s="85"/>
      <c r="P828" s="85"/>
      <c r="Q828" s="85"/>
      <c r="R828" s="85"/>
      <c r="S828" s="85"/>
      <c r="T828" s="86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T828" s="18" t="s">
        <v>154</v>
      </c>
      <c r="AU828" s="18" t="s">
        <v>152</v>
      </c>
    </row>
    <row r="829" s="12" customFormat="1" ht="22.8" customHeight="1">
      <c r="A829" s="12"/>
      <c r="B829" s="185"/>
      <c r="C829" s="186"/>
      <c r="D829" s="187" t="s">
        <v>72</v>
      </c>
      <c r="E829" s="199" t="s">
        <v>1027</v>
      </c>
      <c r="F829" s="199" t="s">
        <v>1028</v>
      </c>
      <c r="G829" s="186"/>
      <c r="H829" s="186"/>
      <c r="I829" s="189"/>
      <c r="J829" s="200">
        <f>BK829</f>
        <v>0</v>
      </c>
      <c r="K829" s="186"/>
      <c r="L829" s="191"/>
      <c r="M829" s="192"/>
      <c r="N829" s="193"/>
      <c r="O829" s="193"/>
      <c r="P829" s="194">
        <f>SUM(P830:P866)</f>
        <v>0</v>
      </c>
      <c r="Q829" s="193"/>
      <c r="R829" s="194">
        <f>SUM(R830:R866)</f>
        <v>0.35796912000000003</v>
      </c>
      <c r="S829" s="193"/>
      <c r="T829" s="195">
        <f>SUM(T830:T866)</f>
        <v>0.52800000000000002</v>
      </c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R829" s="196" t="s">
        <v>152</v>
      </c>
      <c r="AT829" s="197" t="s">
        <v>72</v>
      </c>
      <c r="AU829" s="197" t="s">
        <v>81</v>
      </c>
      <c r="AY829" s="196" t="s">
        <v>144</v>
      </c>
      <c r="BK829" s="198">
        <f>SUM(BK830:BK866)</f>
        <v>0</v>
      </c>
    </row>
    <row r="830" s="2" customFormat="1" ht="16.5" customHeight="1">
      <c r="A830" s="39"/>
      <c r="B830" s="40"/>
      <c r="C830" s="201" t="s">
        <v>1029</v>
      </c>
      <c r="D830" s="201" t="s">
        <v>146</v>
      </c>
      <c r="E830" s="202" t="s">
        <v>1030</v>
      </c>
      <c r="F830" s="203" t="s">
        <v>1031</v>
      </c>
      <c r="G830" s="204" t="s">
        <v>149</v>
      </c>
      <c r="H830" s="205">
        <v>800</v>
      </c>
      <c r="I830" s="206"/>
      <c r="J830" s="207">
        <f>ROUND(I830*H830,2)</f>
        <v>0</v>
      </c>
      <c r="K830" s="203" t="s">
        <v>150</v>
      </c>
      <c r="L830" s="45"/>
      <c r="M830" s="208" t="s">
        <v>19</v>
      </c>
      <c r="N830" s="209" t="s">
        <v>45</v>
      </c>
      <c r="O830" s="85"/>
      <c r="P830" s="210">
        <f>O830*H830</f>
        <v>0</v>
      </c>
      <c r="Q830" s="210">
        <v>0</v>
      </c>
      <c r="R830" s="210">
        <f>Q830*H830</f>
        <v>0</v>
      </c>
      <c r="S830" s="210">
        <v>0.00066</v>
      </c>
      <c r="T830" s="211">
        <f>S830*H830</f>
        <v>0.52800000000000002</v>
      </c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R830" s="212" t="s">
        <v>254</v>
      </c>
      <c r="AT830" s="212" t="s">
        <v>146</v>
      </c>
      <c r="AU830" s="212" t="s">
        <v>152</v>
      </c>
      <c r="AY830" s="18" t="s">
        <v>144</v>
      </c>
      <c r="BE830" s="213">
        <f>IF(N830="základní",J830,0)</f>
        <v>0</v>
      </c>
      <c r="BF830" s="213">
        <f>IF(N830="snížená",J830,0)</f>
        <v>0</v>
      </c>
      <c r="BG830" s="213">
        <f>IF(N830="zákl. přenesená",J830,0)</f>
        <v>0</v>
      </c>
      <c r="BH830" s="213">
        <f>IF(N830="sníž. přenesená",J830,0)</f>
        <v>0</v>
      </c>
      <c r="BI830" s="213">
        <f>IF(N830="nulová",J830,0)</f>
        <v>0</v>
      </c>
      <c r="BJ830" s="18" t="s">
        <v>152</v>
      </c>
      <c r="BK830" s="213">
        <f>ROUND(I830*H830,2)</f>
        <v>0</v>
      </c>
      <c r="BL830" s="18" t="s">
        <v>254</v>
      </c>
      <c r="BM830" s="212" t="s">
        <v>1032</v>
      </c>
    </row>
    <row r="831" s="2" customFormat="1">
      <c r="A831" s="39"/>
      <c r="B831" s="40"/>
      <c r="C831" s="41"/>
      <c r="D831" s="214" t="s">
        <v>154</v>
      </c>
      <c r="E831" s="41"/>
      <c r="F831" s="215" t="s">
        <v>1033</v>
      </c>
      <c r="G831" s="41"/>
      <c r="H831" s="41"/>
      <c r="I831" s="216"/>
      <c r="J831" s="41"/>
      <c r="K831" s="41"/>
      <c r="L831" s="45"/>
      <c r="M831" s="217"/>
      <c r="N831" s="218"/>
      <c r="O831" s="85"/>
      <c r="P831" s="85"/>
      <c r="Q831" s="85"/>
      <c r="R831" s="85"/>
      <c r="S831" s="85"/>
      <c r="T831" s="86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T831" s="18" t="s">
        <v>154</v>
      </c>
      <c r="AU831" s="18" t="s">
        <v>152</v>
      </c>
    </row>
    <row r="832" s="13" customFormat="1">
      <c r="A832" s="13"/>
      <c r="B832" s="219"/>
      <c r="C832" s="220"/>
      <c r="D832" s="221" t="s">
        <v>156</v>
      </c>
      <c r="E832" s="222" t="s">
        <v>19</v>
      </c>
      <c r="F832" s="223" t="s">
        <v>1034</v>
      </c>
      <c r="G832" s="220"/>
      <c r="H832" s="222" t="s">
        <v>19</v>
      </c>
      <c r="I832" s="224"/>
      <c r="J832" s="220"/>
      <c r="K832" s="220"/>
      <c r="L832" s="225"/>
      <c r="M832" s="226"/>
      <c r="N832" s="227"/>
      <c r="O832" s="227"/>
      <c r="P832" s="227"/>
      <c r="Q832" s="227"/>
      <c r="R832" s="227"/>
      <c r="S832" s="227"/>
      <c r="T832" s="228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29" t="s">
        <v>156</v>
      </c>
      <c r="AU832" s="229" t="s">
        <v>152</v>
      </c>
      <c r="AV832" s="13" t="s">
        <v>81</v>
      </c>
      <c r="AW832" s="13" t="s">
        <v>35</v>
      </c>
      <c r="AX832" s="13" t="s">
        <v>73</v>
      </c>
      <c r="AY832" s="229" t="s">
        <v>144</v>
      </c>
    </row>
    <row r="833" s="14" customFormat="1">
      <c r="A833" s="14"/>
      <c r="B833" s="230"/>
      <c r="C833" s="231"/>
      <c r="D833" s="221" t="s">
        <v>156</v>
      </c>
      <c r="E833" s="232" t="s">
        <v>19</v>
      </c>
      <c r="F833" s="233" t="s">
        <v>1035</v>
      </c>
      <c r="G833" s="231"/>
      <c r="H833" s="234">
        <v>800</v>
      </c>
      <c r="I833" s="235"/>
      <c r="J833" s="231"/>
      <c r="K833" s="231"/>
      <c r="L833" s="236"/>
      <c r="M833" s="237"/>
      <c r="N833" s="238"/>
      <c r="O833" s="238"/>
      <c r="P833" s="238"/>
      <c r="Q833" s="238"/>
      <c r="R833" s="238"/>
      <c r="S833" s="238"/>
      <c r="T833" s="239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T833" s="240" t="s">
        <v>156</v>
      </c>
      <c r="AU833" s="240" t="s">
        <v>152</v>
      </c>
      <c r="AV833" s="14" t="s">
        <v>152</v>
      </c>
      <c r="AW833" s="14" t="s">
        <v>35</v>
      </c>
      <c r="AX833" s="14" t="s">
        <v>81</v>
      </c>
      <c r="AY833" s="240" t="s">
        <v>144</v>
      </c>
    </row>
    <row r="834" s="2" customFormat="1" ht="24.15" customHeight="1">
      <c r="A834" s="39"/>
      <c r="B834" s="40"/>
      <c r="C834" s="201" t="s">
        <v>1036</v>
      </c>
      <c r="D834" s="201" t="s">
        <v>146</v>
      </c>
      <c r="E834" s="202" t="s">
        <v>1037</v>
      </c>
      <c r="F834" s="203" t="s">
        <v>1038</v>
      </c>
      <c r="G834" s="204" t="s">
        <v>149</v>
      </c>
      <c r="H834" s="205">
        <v>30.864000000000001</v>
      </c>
      <c r="I834" s="206"/>
      <c r="J834" s="207">
        <f>ROUND(I834*H834,2)</f>
        <v>0</v>
      </c>
      <c r="K834" s="203" t="s">
        <v>150</v>
      </c>
      <c r="L834" s="45"/>
      <c r="M834" s="208" t="s">
        <v>19</v>
      </c>
      <c r="N834" s="209" t="s">
        <v>45</v>
      </c>
      <c r="O834" s="85"/>
      <c r="P834" s="210">
        <f>O834*H834</f>
        <v>0</v>
      </c>
      <c r="Q834" s="210">
        <v>0</v>
      </c>
      <c r="R834" s="210">
        <f>Q834*H834</f>
        <v>0</v>
      </c>
      <c r="S834" s="210">
        <v>0</v>
      </c>
      <c r="T834" s="211">
        <f>S834*H834</f>
        <v>0</v>
      </c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R834" s="212" t="s">
        <v>254</v>
      </c>
      <c r="AT834" s="212" t="s">
        <v>146</v>
      </c>
      <c r="AU834" s="212" t="s">
        <v>152</v>
      </c>
      <c r="AY834" s="18" t="s">
        <v>144</v>
      </c>
      <c r="BE834" s="213">
        <f>IF(N834="základní",J834,0)</f>
        <v>0</v>
      </c>
      <c r="BF834" s="213">
        <f>IF(N834="snížená",J834,0)</f>
        <v>0</v>
      </c>
      <c r="BG834" s="213">
        <f>IF(N834="zákl. přenesená",J834,0)</f>
        <v>0</v>
      </c>
      <c r="BH834" s="213">
        <f>IF(N834="sníž. přenesená",J834,0)</f>
        <v>0</v>
      </c>
      <c r="BI834" s="213">
        <f>IF(N834="nulová",J834,0)</f>
        <v>0</v>
      </c>
      <c r="BJ834" s="18" t="s">
        <v>152</v>
      </c>
      <c r="BK834" s="213">
        <f>ROUND(I834*H834,2)</f>
        <v>0</v>
      </c>
      <c r="BL834" s="18" t="s">
        <v>254</v>
      </c>
      <c r="BM834" s="212" t="s">
        <v>1039</v>
      </c>
    </row>
    <row r="835" s="2" customFormat="1">
      <c r="A835" s="39"/>
      <c r="B835" s="40"/>
      <c r="C835" s="41"/>
      <c r="D835" s="214" t="s">
        <v>154</v>
      </c>
      <c r="E835" s="41"/>
      <c r="F835" s="215" t="s">
        <v>1040</v>
      </c>
      <c r="G835" s="41"/>
      <c r="H835" s="41"/>
      <c r="I835" s="216"/>
      <c r="J835" s="41"/>
      <c r="K835" s="41"/>
      <c r="L835" s="45"/>
      <c r="M835" s="217"/>
      <c r="N835" s="218"/>
      <c r="O835" s="85"/>
      <c r="P835" s="85"/>
      <c r="Q835" s="85"/>
      <c r="R835" s="85"/>
      <c r="S835" s="85"/>
      <c r="T835" s="86"/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T835" s="18" t="s">
        <v>154</v>
      </c>
      <c r="AU835" s="18" t="s">
        <v>152</v>
      </c>
    </row>
    <row r="836" s="13" customFormat="1">
      <c r="A836" s="13"/>
      <c r="B836" s="219"/>
      <c r="C836" s="220"/>
      <c r="D836" s="221" t="s">
        <v>156</v>
      </c>
      <c r="E836" s="222" t="s">
        <v>19</v>
      </c>
      <c r="F836" s="223" t="s">
        <v>1041</v>
      </c>
      <c r="G836" s="220"/>
      <c r="H836" s="222" t="s">
        <v>19</v>
      </c>
      <c r="I836" s="224"/>
      <c r="J836" s="220"/>
      <c r="K836" s="220"/>
      <c r="L836" s="225"/>
      <c r="M836" s="226"/>
      <c r="N836" s="227"/>
      <c r="O836" s="227"/>
      <c r="P836" s="227"/>
      <c r="Q836" s="227"/>
      <c r="R836" s="227"/>
      <c r="S836" s="227"/>
      <c r="T836" s="228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29" t="s">
        <v>156</v>
      </c>
      <c r="AU836" s="229" t="s">
        <v>152</v>
      </c>
      <c r="AV836" s="13" t="s">
        <v>81</v>
      </c>
      <c r="AW836" s="13" t="s">
        <v>35</v>
      </c>
      <c r="AX836" s="13" t="s">
        <v>73</v>
      </c>
      <c r="AY836" s="229" t="s">
        <v>144</v>
      </c>
    </row>
    <row r="837" s="14" customFormat="1">
      <c r="A837" s="14"/>
      <c r="B837" s="230"/>
      <c r="C837" s="231"/>
      <c r="D837" s="221" t="s">
        <v>156</v>
      </c>
      <c r="E837" s="232" t="s">
        <v>19</v>
      </c>
      <c r="F837" s="233" t="s">
        <v>706</v>
      </c>
      <c r="G837" s="231"/>
      <c r="H837" s="234">
        <v>30.864000000000001</v>
      </c>
      <c r="I837" s="235"/>
      <c r="J837" s="231"/>
      <c r="K837" s="231"/>
      <c r="L837" s="236"/>
      <c r="M837" s="237"/>
      <c r="N837" s="238"/>
      <c r="O837" s="238"/>
      <c r="P837" s="238"/>
      <c r="Q837" s="238"/>
      <c r="R837" s="238"/>
      <c r="S837" s="238"/>
      <c r="T837" s="239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40" t="s">
        <v>156</v>
      </c>
      <c r="AU837" s="240" t="s">
        <v>152</v>
      </c>
      <c r="AV837" s="14" t="s">
        <v>152</v>
      </c>
      <c r="AW837" s="14" t="s">
        <v>35</v>
      </c>
      <c r="AX837" s="14" t="s">
        <v>81</v>
      </c>
      <c r="AY837" s="240" t="s">
        <v>144</v>
      </c>
    </row>
    <row r="838" s="2" customFormat="1" ht="16.5" customHeight="1">
      <c r="A838" s="39"/>
      <c r="B838" s="40"/>
      <c r="C838" s="253" t="s">
        <v>1042</v>
      </c>
      <c r="D838" s="253" t="s">
        <v>209</v>
      </c>
      <c r="E838" s="254" t="s">
        <v>990</v>
      </c>
      <c r="F838" s="255" t="s">
        <v>991</v>
      </c>
      <c r="G838" s="256" t="s">
        <v>992</v>
      </c>
      <c r="H838" s="257">
        <v>9.8759999999999994</v>
      </c>
      <c r="I838" s="258"/>
      <c r="J838" s="259">
        <f>ROUND(I838*H838,2)</f>
        <v>0</v>
      </c>
      <c r="K838" s="255" t="s">
        <v>150</v>
      </c>
      <c r="L838" s="260"/>
      <c r="M838" s="261" t="s">
        <v>19</v>
      </c>
      <c r="N838" s="262" t="s">
        <v>45</v>
      </c>
      <c r="O838" s="85"/>
      <c r="P838" s="210">
        <f>O838*H838</f>
        <v>0</v>
      </c>
      <c r="Q838" s="210">
        <v>0.001</v>
      </c>
      <c r="R838" s="210">
        <f>Q838*H838</f>
        <v>0.0098759999999999994</v>
      </c>
      <c r="S838" s="210">
        <v>0</v>
      </c>
      <c r="T838" s="211">
        <f>S838*H838</f>
        <v>0</v>
      </c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R838" s="212" t="s">
        <v>404</v>
      </c>
      <c r="AT838" s="212" t="s">
        <v>209</v>
      </c>
      <c r="AU838" s="212" t="s">
        <v>152</v>
      </c>
      <c r="AY838" s="18" t="s">
        <v>144</v>
      </c>
      <c r="BE838" s="213">
        <f>IF(N838="základní",J838,0)</f>
        <v>0</v>
      </c>
      <c r="BF838" s="213">
        <f>IF(N838="snížená",J838,0)</f>
        <v>0</v>
      </c>
      <c r="BG838" s="213">
        <f>IF(N838="zákl. přenesená",J838,0)</f>
        <v>0</v>
      </c>
      <c r="BH838" s="213">
        <f>IF(N838="sníž. přenesená",J838,0)</f>
        <v>0</v>
      </c>
      <c r="BI838" s="213">
        <f>IF(N838="nulová",J838,0)</f>
        <v>0</v>
      </c>
      <c r="BJ838" s="18" t="s">
        <v>152</v>
      </c>
      <c r="BK838" s="213">
        <f>ROUND(I838*H838,2)</f>
        <v>0</v>
      </c>
      <c r="BL838" s="18" t="s">
        <v>254</v>
      </c>
      <c r="BM838" s="212" t="s">
        <v>1043</v>
      </c>
    </row>
    <row r="839" s="14" customFormat="1">
      <c r="A839" s="14"/>
      <c r="B839" s="230"/>
      <c r="C839" s="231"/>
      <c r="D839" s="221" t="s">
        <v>156</v>
      </c>
      <c r="E839" s="231"/>
      <c r="F839" s="233" t="s">
        <v>1044</v>
      </c>
      <c r="G839" s="231"/>
      <c r="H839" s="234">
        <v>9.8759999999999994</v>
      </c>
      <c r="I839" s="235"/>
      <c r="J839" s="231"/>
      <c r="K839" s="231"/>
      <c r="L839" s="236"/>
      <c r="M839" s="237"/>
      <c r="N839" s="238"/>
      <c r="O839" s="238"/>
      <c r="P839" s="238"/>
      <c r="Q839" s="238"/>
      <c r="R839" s="238"/>
      <c r="S839" s="238"/>
      <c r="T839" s="239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40" t="s">
        <v>156</v>
      </c>
      <c r="AU839" s="240" t="s">
        <v>152</v>
      </c>
      <c r="AV839" s="14" t="s">
        <v>152</v>
      </c>
      <c r="AW839" s="14" t="s">
        <v>4</v>
      </c>
      <c r="AX839" s="14" t="s">
        <v>81</v>
      </c>
      <c r="AY839" s="240" t="s">
        <v>144</v>
      </c>
    </row>
    <row r="840" s="2" customFormat="1" ht="16.5" customHeight="1">
      <c r="A840" s="39"/>
      <c r="B840" s="40"/>
      <c r="C840" s="201" t="s">
        <v>1045</v>
      </c>
      <c r="D840" s="201" t="s">
        <v>146</v>
      </c>
      <c r="E840" s="202" t="s">
        <v>1046</v>
      </c>
      <c r="F840" s="203" t="s">
        <v>1047</v>
      </c>
      <c r="G840" s="204" t="s">
        <v>149</v>
      </c>
      <c r="H840" s="205">
        <v>30.864000000000001</v>
      </c>
      <c r="I840" s="206"/>
      <c r="J840" s="207">
        <f>ROUND(I840*H840,2)</f>
        <v>0</v>
      </c>
      <c r="K840" s="203" t="s">
        <v>150</v>
      </c>
      <c r="L840" s="45"/>
      <c r="M840" s="208" t="s">
        <v>19</v>
      </c>
      <c r="N840" s="209" t="s">
        <v>45</v>
      </c>
      <c r="O840" s="85"/>
      <c r="P840" s="210">
        <f>O840*H840</f>
        <v>0</v>
      </c>
      <c r="Q840" s="210">
        <v>0.00088000000000000003</v>
      </c>
      <c r="R840" s="210">
        <f>Q840*H840</f>
        <v>0.027160320000000002</v>
      </c>
      <c r="S840" s="210">
        <v>0</v>
      </c>
      <c r="T840" s="211">
        <f>S840*H840</f>
        <v>0</v>
      </c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R840" s="212" t="s">
        <v>254</v>
      </c>
      <c r="AT840" s="212" t="s">
        <v>146</v>
      </c>
      <c r="AU840" s="212" t="s">
        <v>152</v>
      </c>
      <c r="AY840" s="18" t="s">
        <v>144</v>
      </c>
      <c r="BE840" s="213">
        <f>IF(N840="základní",J840,0)</f>
        <v>0</v>
      </c>
      <c r="BF840" s="213">
        <f>IF(N840="snížená",J840,0)</f>
        <v>0</v>
      </c>
      <c r="BG840" s="213">
        <f>IF(N840="zákl. přenesená",J840,0)</f>
        <v>0</v>
      </c>
      <c r="BH840" s="213">
        <f>IF(N840="sníž. přenesená",J840,0)</f>
        <v>0</v>
      </c>
      <c r="BI840" s="213">
        <f>IF(N840="nulová",J840,0)</f>
        <v>0</v>
      </c>
      <c r="BJ840" s="18" t="s">
        <v>152</v>
      </c>
      <c r="BK840" s="213">
        <f>ROUND(I840*H840,2)</f>
        <v>0</v>
      </c>
      <c r="BL840" s="18" t="s">
        <v>254</v>
      </c>
      <c r="BM840" s="212" t="s">
        <v>1048</v>
      </c>
    </row>
    <row r="841" s="2" customFormat="1">
      <c r="A841" s="39"/>
      <c r="B841" s="40"/>
      <c r="C841" s="41"/>
      <c r="D841" s="214" t="s">
        <v>154</v>
      </c>
      <c r="E841" s="41"/>
      <c r="F841" s="215" t="s">
        <v>1049</v>
      </c>
      <c r="G841" s="41"/>
      <c r="H841" s="41"/>
      <c r="I841" s="216"/>
      <c r="J841" s="41"/>
      <c r="K841" s="41"/>
      <c r="L841" s="45"/>
      <c r="M841" s="217"/>
      <c r="N841" s="218"/>
      <c r="O841" s="85"/>
      <c r="P841" s="85"/>
      <c r="Q841" s="85"/>
      <c r="R841" s="85"/>
      <c r="S841" s="85"/>
      <c r="T841" s="86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T841" s="18" t="s">
        <v>154</v>
      </c>
      <c r="AU841" s="18" t="s">
        <v>152</v>
      </c>
    </row>
    <row r="842" s="13" customFormat="1">
      <c r="A842" s="13"/>
      <c r="B842" s="219"/>
      <c r="C842" s="220"/>
      <c r="D842" s="221" t="s">
        <v>156</v>
      </c>
      <c r="E842" s="222" t="s">
        <v>19</v>
      </c>
      <c r="F842" s="223" t="s">
        <v>1041</v>
      </c>
      <c r="G842" s="220"/>
      <c r="H842" s="222" t="s">
        <v>19</v>
      </c>
      <c r="I842" s="224"/>
      <c r="J842" s="220"/>
      <c r="K842" s="220"/>
      <c r="L842" s="225"/>
      <c r="M842" s="226"/>
      <c r="N842" s="227"/>
      <c r="O842" s="227"/>
      <c r="P842" s="227"/>
      <c r="Q842" s="227"/>
      <c r="R842" s="227"/>
      <c r="S842" s="227"/>
      <c r="T842" s="228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29" t="s">
        <v>156</v>
      </c>
      <c r="AU842" s="229" t="s">
        <v>152</v>
      </c>
      <c r="AV842" s="13" t="s">
        <v>81</v>
      </c>
      <c r="AW842" s="13" t="s">
        <v>35</v>
      </c>
      <c r="AX842" s="13" t="s">
        <v>73</v>
      </c>
      <c r="AY842" s="229" t="s">
        <v>144</v>
      </c>
    </row>
    <row r="843" s="14" customFormat="1">
      <c r="A843" s="14"/>
      <c r="B843" s="230"/>
      <c r="C843" s="231"/>
      <c r="D843" s="221" t="s">
        <v>156</v>
      </c>
      <c r="E843" s="232" t="s">
        <v>19</v>
      </c>
      <c r="F843" s="233" t="s">
        <v>706</v>
      </c>
      <c r="G843" s="231"/>
      <c r="H843" s="234">
        <v>30.864000000000001</v>
      </c>
      <c r="I843" s="235"/>
      <c r="J843" s="231"/>
      <c r="K843" s="231"/>
      <c r="L843" s="236"/>
      <c r="M843" s="237"/>
      <c r="N843" s="238"/>
      <c r="O843" s="238"/>
      <c r="P843" s="238"/>
      <c r="Q843" s="238"/>
      <c r="R843" s="238"/>
      <c r="S843" s="238"/>
      <c r="T843" s="239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40" t="s">
        <v>156</v>
      </c>
      <c r="AU843" s="240" t="s">
        <v>152</v>
      </c>
      <c r="AV843" s="14" t="s">
        <v>152</v>
      </c>
      <c r="AW843" s="14" t="s">
        <v>35</v>
      </c>
      <c r="AX843" s="14" t="s">
        <v>81</v>
      </c>
      <c r="AY843" s="240" t="s">
        <v>144</v>
      </c>
    </row>
    <row r="844" s="2" customFormat="1" ht="24.15" customHeight="1">
      <c r="A844" s="39"/>
      <c r="B844" s="40"/>
      <c r="C844" s="253" t="s">
        <v>1050</v>
      </c>
      <c r="D844" s="253" t="s">
        <v>209</v>
      </c>
      <c r="E844" s="254" t="s">
        <v>1001</v>
      </c>
      <c r="F844" s="255" t="s">
        <v>1002</v>
      </c>
      <c r="G844" s="256" t="s">
        <v>149</v>
      </c>
      <c r="H844" s="257">
        <v>35.972000000000001</v>
      </c>
      <c r="I844" s="258"/>
      <c r="J844" s="259">
        <f>ROUND(I844*H844,2)</f>
        <v>0</v>
      </c>
      <c r="K844" s="255" t="s">
        <v>150</v>
      </c>
      <c r="L844" s="260"/>
      <c r="M844" s="261" t="s">
        <v>19</v>
      </c>
      <c r="N844" s="262" t="s">
        <v>45</v>
      </c>
      <c r="O844" s="85"/>
      <c r="P844" s="210">
        <f>O844*H844</f>
        <v>0</v>
      </c>
      <c r="Q844" s="210">
        <v>0.0054000000000000003</v>
      </c>
      <c r="R844" s="210">
        <f>Q844*H844</f>
        <v>0.19424880000000003</v>
      </c>
      <c r="S844" s="210">
        <v>0</v>
      </c>
      <c r="T844" s="211">
        <f>S844*H844</f>
        <v>0</v>
      </c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R844" s="212" t="s">
        <v>404</v>
      </c>
      <c r="AT844" s="212" t="s">
        <v>209</v>
      </c>
      <c r="AU844" s="212" t="s">
        <v>152</v>
      </c>
      <c r="AY844" s="18" t="s">
        <v>144</v>
      </c>
      <c r="BE844" s="213">
        <f>IF(N844="základní",J844,0)</f>
        <v>0</v>
      </c>
      <c r="BF844" s="213">
        <f>IF(N844="snížená",J844,0)</f>
        <v>0</v>
      </c>
      <c r="BG844" s="213">
        <f>IF(N844="zákl. přenesená",J844,0)</f>
        <v>0</v>
      </c>
      <c r="BH844" s="213">
        <f>IF(N844="sníž. přenesená",J844,0)</f>
        <v>0</v>
      </c>
      <c r="BI844" s="213">
        <f>IF(N844="nulová",J844,0)</f>
        <v>0</v>
      </c>
      <c r="BJ844" s="18" t="s">
        <v>152</v>
      </c>
      <c r="BK844" s="213">
        <f>ROUND(I844*H844,2)</f>
        <v>0</v>
      </c>
      <c r="BL844" s="18" t="s">
        <v>254</v>
      </c>
      <c r="BM844" s="212" t="s">
        <v>1051</v>
      </c>
    </row>
    <row r="845" s="14" customFormat="1">
      <c r="A845" s="14"/>
      <c r="B845" s="230"/>
      <c r="C845" s="231"/>
      <c r="D845" s="221" t="s">
        <v>156</v>
      </c>
      <c r="E845" s="231"/>
      <c r="F845" s="233" t="s">
        <v>1052</v>
      </c>
      <c r="G845" s="231"/>
      <c r="H845" s="234">
        <v>35.972000000000001</v>
      </c>
      <c r="I845" s="235"/>
      <c r="J845" s="231"/>
      <c r="K845" s="231"/>
      <c r="L845" s="236"/>
      <c r="M845" s="237"/>
      <c r="N845" s="238"/>
      <c r="O845" s="238"/>
      <c r="P845" s="238"/>
      <c r="Q845" s="238"/>
      <c r="R845" s="238"/>
      <c r="S845" s="238"/>
      <c r="T845" s="239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40" t="s">
        <v>156</v>
      </c>
      <c r="AU845" s="240" t="s">
        <v>152</v>
      </c>
      <c r="AV845" s="14" t="s">
        <v>152</v>
      </c>
      <c r="AW845" s="14" t="s">
        <v>4</v>
      </c>
      <c r="AX845" s="14" t="s">
        <v>81</v>
      </c>
      <c r="AY845" s="240" t="s">
        <v>144</v>
      </c>
    </row>
    <row r="846" s="2" customFormat="1" ht="24.15" customHeight="1">
      <c r="A846" s="39"/>
      <c r="B846" s="40"/>
      <c r="C846" s="201" t="s">
        <v>510</v>
      </c>
      <c r="D846" s="201" t="s">
        <v>146</v>
      </c>
      <c r="E846" s="202" t="s">
        <v>1053</v>
      </c>
      <c r="F846" s="203" t="s">
        <v>1054</v>
      </c>
      <c r="G846" s="204" t="s">
        <v>149</v>
      </c>
      <c r="H846" s="205">
        <v>9.1999999999999993</v>
      </c>
      <c r="I846" s="206"/>
      <c r="J846" s="207">
        <f>ROUND(I846*H846,2)</f>
        <v>0</v>
      </c>
      <c r="K846" s="203" t="s">
        <v>150</v>
      </c>
      <c r="L846" s="45"/>
      <c r="M846" s="208" t="s">
        <v>19</v>
      </c>
      <c r="N846" s="209" t="s">
        <v>45</v>
      </c>
      <c r="O846" s="85"/>
      <c r="P846" s="210">
        <f>O846*H846</f>
        <v>0</v>
      </c>
      <c r="Q846" s="210">
        <v>0</v>
      </c>
      <c r="R846" s="210">
        <f>Q846*H846</f>
        <v>0</v>
      </c>
      <c r="S846" s="210">
        <v>0</v>
      </c>
      <c r="T846" s="211">
        <f>S846*H846</f>
        <v>0</v>
      </c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R846" s="212" t="s">
        <v>254</v>
      </c>
      <c r="AT846" s="212" t="s">
        <v>146</v>
      </c>
      <c r="AU846" s="212" t="s">
        <v>152</v>
      </c>
      <c r="AY846" s="18" t="s">
        <v>144</v>
      </c>
      <c r="BE846" s="213">
        <f>IF(N846="základní",J846,0)</f>
        <v>0</v>
      </c>
      <c r="BF846" s="213">
        <f>IF(N846="snížená",J846,0)</f>
        <v>0</v>
      </c>
      <c r="BG846" s="213">
        <f>IF(N846="zákl. přenesená",J846,0)</f>
        <v>0</v>
      </c>
      <c r="BH846" s="213">
        <f>IF(N846="sníž. přenesená",J846,0)</f>
        <v>0</v>
      </c>
      <c r="BI846" s="213">
        <f>IF(N846="nulová",J846,0)</f>
        <v>0</v>
      </c>
      <c r="BJ846" s="18" t="s">
        <v>152</v>
      </c>
      <c r="BK846" s="213">
        <f>ROUND(I846*H846,2)</f>
        <v>0</v>
      </c>
      <c r="BL846" s="18" t="s">
        <v>254</v>
      </c>
      <c r="BM846" s="212" t="s">
        <v>1055</v>
      </c>
    </row>
    <row r="847" s="2" customFormat="1">
      <c r="A847" s="39"/>
      <c r="B847" s="40"/>
      <c r="C847" s="41"/>
      <c r="D847" s="214" t="s">
        <v>154</v>
      </c>
      <c r="E847" s="41"/>
      <c r="F847" s="215" t="s">
        <v>1056</v>
      </c>
      <c r="G847" s="41"/>
      <c r="H847" s="41"/>
      <c r="I847" s="216"/>
      <c r="J847" s="41"/>
      <c r="K847" s="41"/>
      <c r="L847" s="45"/>
      <c r="M847" s="217"/>
      <c r="N847" s="218"/>
      <c r="O847" s="85"/>
      <c r="P847" s="85"/>
      <c r="Q847" s="85"/>
      <c r="R847" s="85"/>
      <c r="S847" s="85"/>
      <c r="T847" s="86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T847" s="18" t="s">
        <v>154</v>
      </c>
      <c r="AU847" s="18" t="s">
        <v>152</v>
      </c>
    </row>
    <row r="848" s="13" customFormat="1">
      <c r="A848" s="13"/>
      <c r="B848" s="219"/>
      <c r="C848" s="220"/>
      <c r="D848" s="221" t="s">
        <v>156</v>
      </c>
      <c r="E848" s="222" t="s">
        <v>19</v>
      </c>
      <c r="F848" s="223" t="s">
        <v>1041</v>
      </c>
      <c r="G848" s="220"/>
      <c r="H848" s="222" t="s">
        <v>19</v>
      </c>
      <c r="I848" s="224"/>
      <c r="J848" s="220"/>
      <c r="K848" s="220"/>
      <c r="L848" s="225"/>
      <c r="M848" s="226"/>
      <c r="N848" s="227"/>
      <c r="O848" s="227"/>
      <c r="P848" s="227"/>
      <c r="Q848" s="227"/>
      <c r="R848" s="227"/>
      <c r="S848" s="227"/>
      <c r="T848" s="228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29" t="s">
        <v>156</v>
      </c>
      <c r="AU848" s="229" t="s">
        <v>152</v>
      </c>
      <c r="AV848" s="13" t="s">
        <v>81</v>
      </c>
      <c r="AW848" s="13" t="s">
        <v>35</v>
      </c>
      <c r="AX848" s="13" t="s">
        <v>73</v>
      </c>
      <c r="AY848" s="229" t="s">
        <v>144</v>
      </c>
    </row>
    <row r="849" s="14" customFormat="1">
      <c r="A849" s="14"/>
      <c r="B849" s="230"/>
      <c r="C849" s="231"/>
      <c r="D849" s="221" t="s">
        <v>156</v>
      </c>
      <c r="E849" s="232" t="s">
        <v>19</v>
      </c>
      <c r="F849" s="233" t="s">
        <v>1057</v>
      </c>
      <c r="G849" s="231"/>
      <c r="H849" s="234">
        <v>9.1999999999999993</v>
      </c>
      <c r="I849" s="235"/>
      <c r="J849" s="231"/>
      <c r="K849" s="231"/>
      <c r="L849" s="236"/>
      <c r="M849" s="237"/>
      <c r="N849" s="238"/>
      <c r="O849" s="238"/>
      <c r="P849" s="238"/>
      <c r="Q849" s="238"/>
      <c r="R849" s="238"/>
      <c r="S849" s="238"/>
      <c r="T849" s="239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40" t="s">
        <v>156</v>
      </c>
      <c r="AU849" s="240" t="s">
        <v>152</v>
      </c>
      <c r="AV849" s="14" t="s">
        <v>152</v>
      </c>
      <c r="AW849" s="14" t="s">
        <v>35</v>
      </c>
      <c r="AX849" s="14" t="s">
        <v>81</v>
      </c>
      <c r="AY849" s="240" t="s">
        <v>144</v>
      </c>
    </row>
    <row r="850" s="2" customFormat="1" ht="16.5" customHeight="1">
      <c r="A850" s="39"/>
      <c r="B850" s="40"/>
      <c r="C850" s="253" t="s">
        <v>1058</v>
      </c>
      <c r="D850" s="253" t="s">
        <v>209</v>
      </c>
      <c r="E850" s="254" t="s">
        <v>990</v>
      </c>
      <c r="F850" s="255" t="s">
        <v>991</v>
      </c>
      <c r="G850" s="256" t="s">
        <v>992</v>
      </c>
      <c r="H850" s="257">
        <v>3.2200000000000002</v>
      </c>
      <c r="I850" s="258"/>
      <c r="J850" s="259">
        <f>ROUND(I850*H850,2)</f>
        <v>0</v>
      </c>
      <c r="K850" s="255" t="s">
        <v>150</v>
      </c>
      <c r="L850" s="260"/>
      <c r="M850" s="261" t="s">
        <v>19</v>
      </c>
      <c r="N850" s="262" t="s">
        <v>45</v>
      </c>
      <c r="O850" s="85"/>
      <c r="P850" s="210">
        <f>O850*H850</f>
        <v>0</v>
      </c>
      <c r="Q850" s="210">
        <v>0.001</v>
      </c>
      <c r="R850" s="210">
        <f>Q850*H850</f>
        <v>0.0032200000000000002</v>
      </c>
      <c r="S850" s="210">
        <v>0</v>
      </c>
      <c r="T850" s="211">
        <f>S850*H850</f>
        <v>0</v>
      </c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R850" s="212" t="s">
        <v>404</v>
      </c>
      <c r="AT850" s="212" t="s">
        <v>209</v>
      </c>
      <c r="AU850" s="212" t="s">
        <v>152</v>
      </c>
      <c r="AY850" s="18" t="s">
        <v>144</v>
      </c>
      <c r="BE850" s="213">
        <f>IF(N850="základní",J850,0)</f>
        <v>0</v>
      </c>
      <c r="BF850" s="213">
        <f>IF(N850="snížená",J850,0)</f>
        <v>0</v>
      </c>
      <c r="BG850" s="213">
        <f>IF(N850="zákl. přenesená",J850,0)</f>
        <v>0</v>
      </c>
      <c r="BH850" s="213">
        <f>IF(N850="sníž. přenesená",J850,0)</f>
        <v>0</v>
      </c>
      <c r="BI850" s="213">
        <f>IF(N850="nulová",J850,0)</f>
        <v>0</v>
      </c>
      <c r="BJ850" s="18" t="s">
        <v>152</v>
      </c>
      <c r="BK850" s="213">
        <f>ROUND(I850*H850,2)</f>
        <v>0</v>
      </c>
      <c r="BL850" s="18" t="s">
        <v>254</v>
      </c>
      <c r="BM850" s="212" t="s">
        <v>1059</v>
      </c>
    </row>
    <row r="851" s="14" customFormat="1">
      <c r="A851" s="14"/>
      <c r="B851" s="230"/>
      <c r="C851" s="231"/>
      <c r="D851" s="221" t="s">
        <v>156</v>
      </c>
      <c r="E851" s="231"/>
      <c r="F851" s="233" t="s">
        <v>1060</v>
      </c>
      <c r="G851" s="231"/>
      <c r="H851" s="234">
        <v>3.2200000000000002</v>
      </c>
      <c r="I851" s="235"/>
      <c r="J851" s="231"/>
      <c r="K851" s="231"/>
      <c r="L851" s="236"/>
      <c r="M851" s="237"/>
      <c r="N851" s="238"/>
      <c r="O851" s="238"/>
      <c r="P851" s="238"/>
      <c r="Q851" s="238"/>
      <c r="R851" s="238"/>
      <c r="S851" s="238"/>
      <c r="T851" s="239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40" t="s">
        <v>156</v>
      </c>
      <c r="AU851" s="240" t="s">
        <v>152</v>
      </c>
      <c r="AV851" s="14" t="s">
        <v>152</v>
      </c>
      <c r="AW851" s="14" t="s">
        <v>4</v>
      </c>
      <c r="AX851" s="14" t="s">
        <v>81</v>
      </c>
      <c r="AY851" s="240" t="s">
        <v>144</v>
      </c>
    </row>
    <row r="852" s="2" customFormat="1" ht="24.15" customHeight="1">
      <c r="A852" s="39"/>
      <c r="B852" s="40"/>
      <c r="C852" s="201" t="s">
        <v>1061</v>
      </c>
      <c r="D852" s="201" t="s">
        <v>146</v>
      </c>
      <c r="E852" s="202" t="s">
        <v>1062</v>
      </c>
      <c r="F852" s="203" t="s">
        <v>1063</v>
      </c>
      <c r="G852" s="204" t="s">
        <v>149</v>
      </c>
      <c r="H852" s="205">
        <v>9.1999999999999993</v>
      </c>
      <c r="I852" s="206"/>
      <c r="J852" s="207">
        <f>ROUND(I852*H852,2)</f>
        <v>0</v>
      </c>
      <c r="K852" s="203" t="s">
        <v>150</v>
      </c>
      <c r="L852" s="45"/>
      <c r="M852" s="208" t="s">
        <v>19</v>
      </c>
      <c r="N852" s="209" t="s">
        <v>45</v>
      </c>
      <c r="O852" s="85"/>
      <c r="P852" s="210">
        <f>O852*H852</f>
        <v>0</v>
      </c>
      <c r="Q852" s="210">
        <v>0.00093999999999999997</v>
      </c>
      <c r="R852" s="210">
        <f>Q852*H852</f>
        <v>0.0086479999999999994</v>
      </c>
      <c r="S852" s="210">
        <v>0</v>
      </c>
      <c r="T852" s="211">
        <f>S852*H852</f>
        <v>0</v>
      </c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R852" s="212" t="s">
        <v>254</v>
      </c>
      <c r="AT852" s="212" t="s">
        <v>146</v>
      </c>
      <c r="AU852" s="212" t="s">
        <v>152</v>
      </c>
      <c r="AY852" s="18" t="s">
        <v>144</v>
      </c>
      <c r="BE852" s="213">
        <f>IF(N852="základní",J852,0)</f>
        <v>0</v>
      </c>
      <c r="BF852" s="213">
        <f>IF(N852="snížená",J852,0)</f>
        <v>0</v>
      </c>
      <c r="BG852" s="213">
        <f>IF(N852="zákl. přenesená",J852,0)</f>
        <v>0</v>
      </c>
      <c r="BH852" s="213">
        <f>IF(N852="sníž. přenesená",J852,0)</f>
        <v>0</v>
      </c>
      <c r="BI852" s="213">
        <f>IF(N852="nulová",J852,0)</f>
        <v>0</v>
      </c>
      <c r="BJ852" s="18" t="s">
        <v>152</v>
      </c>
      <c r="BK852" s="213">
        <f>ROUND(I852*H852,2)</f>
        <v>0</v>
      </c>
      <c r="BL852" s="18" t="s">
        <v>254</v>
      </c>
      <c r="BM852" s="212" t="s">
        <v>1064</v>
      </c>
    </row>
    <row r="853" s="2" customFormat="1">
      <c r="A853" s="39"/>
      <c r="B853" s="40"/>
      <c r="C853" s="41"/>
      <c r="D853" s="214" t="s">
        <v>154</v>
      </c>
      <c r="E853" s="41"/>
      <c r="F853" s="215" t="s">
        <v>1065</v>
      </c>
      <c r="G853" s="41"/>
      <c r="H853" s="41"/>
      <c r="I853" s="216"/>
      <c r="J853" s="41"/>
      <c r="K853" s="41"/>
      <c r="L853" s="45"/>
      <c r="M853" s="217"/>
      <c r="N853" s="218"/>
      <c r="O853" s="85"/>
      <c r="P853" s="85"/>
      <c r="Q853" s="85"/>
      <c r="R853" s="85"/>
      <c r="S853" s="85"/>
      <c r="T853" s="86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T853" s="18" t="s">
        <v>154</v>
      </c>
      <c r="AU853" s="18" t="s">
        <v>152</v>
      </c>
    </row>
    <row r="854" s="13" customFormat="1">
      <c r="A854" s="13"/>
      <c r="B854" s="219"/>
      <c r="C854" s="220"/>
      <c r="D854" s="221" t="s">
        <v>156</v>
      </c>
      <c r="E854" s="222" t="s">
        <v>19</v>
      </c>
      <c r="F854" s="223" t="s">
        <v>1041</v>
      </c>
      <c r="G854" s="220"/>
      <c r="H854" s="222" t="s">
        <v>19</v>
      </c>
      <c r="I854" s="224"/>
      <c r="J854" s="220"/>
      <c r="K854" s="220"/>
      <c r="L854" s="225"/>
      <c r="M854" s="226"/>
      <c r="N854" s="227"/>
      <c r="O854" s="227"/>
      <c r="P854" s="227"/>
      <c r="Q854" s="227"/>
      <c r="R854" s="227"/>
      <c r="S854" s="227"/>
      <c r="T854" s="228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29" t="s">
        <v>156</v>
      </c>
      <c r="AU854" s="229" t="s">
        <v>152</v>
      </c>
      <c r="AV854" s="13" t="s">
        <v>81</v>
      </c>
      <c r="AW854" s="13" t="s">
        <v>35</v>
      </c>
      <c r="AX854" s="13" t="s">
        <v>73</v>
      </c>
      <c r="AY854" s="229" t="s">
        <v>144</v>
      </c>
    </row>
    <row r="855" s="14" customFormat="1">
      <c r="A855" s="14"/>
      <c r="B855" s="230"/>
      <c r="C855" s="231"/>
      <c r="D855" s="221" t="s">
        <v>156</v>
      </c>
      <c r="E855" s="232" t="s">
        <v>19</v>
      </c>
      <c r="F855" s="233" t="s">
        <v>1057</v>
      </c>
      <c r="G855" s="231"/>
      <c r="H855" s="234">
        <v>9.1999999999999993</v>
      </c>
      <c r="I855" s="235"/>
      <c r="J855" s="231"/>
      <c r="K855" s="231"/>
      <c r="L855" s="236"/>
      <c r="M855" s="237"/>
      <c r="N855" s="238"/>
      <c r="O855" s="238"/>
      <c r="P855" s="238"/>
      <c r="Q855" s="238"/>
      <c r="R855" s="238"/>
      <c r="S855" s="238"/>
      <c r="T855" s="239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40" t="s">
        <v>156</v>
      </c>
      <c r="AU855" s="240" t="s">
        <v>152</v>
      </c>
      <c r="AV855" s="14" t="s">
        <v>152</v>
      </c>
      <c r="AW855" s="14" t="s">
        <v>35</v>
      </c>
      <c r="AX855" s="14" t="s">
        <v>81</v>
      </c>
      <c r="AY855" s="240" t="s">
        <v>144</v>
      </c>
    </row>
    <row r="856" s="2" customFormat="1" ht="24.15" customHeight="1">
      <c r="A856" s="39"/>
      <c r="B856" s="40"/>
      <c r="C856" s="253" t="s">
        <v>1066</v>
      </c>
      <c r="D856" s="253" t="s">
        <v>209</v>
      </c>
      <c r="E856" s="254" t="s">
        <v>1001</v>
      </c>
      <c r="F856" s="255" t="s">
        <v>1002</v>
      </c>
      <c r="G856" s="256" t="s">
        <v>149</v>
      </c>
      <c r="H856" s="257">
        <v>11.039999999999999</v>
      </c>
      <c r="I856" s="258"/>
      <c r="J856" s="259">
        <f>ROUND(I856*H856,2)</f>
        <v>0</v>
      </c>
      <c r="K856" s="255" t="s">
        <v>150</v>
      </c>
      <c r="L856" s="260"/>
      <c r="M856" s="261" t="s">
        <v>19</v>
      </c>
      <c r="N856" s="262" t="s">
        <v>45</v>
      </c>
      <c r="O856" s="85"/>
      <c r="P856" s="210">
        <f>O856*H856</f>
        <v>0</v>
      </c>
      <c r="Q856" s="210">
        <v>0.0054000000000000003</v>
      </c>
      <c r="R856" s="210">
        <f>Q856*H856</f>
        <v>0.059615999999999995</v>
      </c>
      <c r="S856" s="210">
        <v>0</v>
      </c>
      <c r="T856" s="211">
        <f>S856*H856</f>
        <v>0</v>
      </c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R856" s="212" t="s">
        <v>404</v>
      </c>
      <c r="AT856" s="212" t="s">
        <v>209</v>
      </c>
      <c r="AU856" s="212" t="s">
        <v>152</v>
      </c>
      <c r="AY856" s="18" t="s">
        <v>144</v>
      </c>
      <c r="BE856" s="213">
        <f>IF(N856="základní",J856,0)</f>
        <v>0</v>
      </c>
      <c r="BF856" s="213">
        <f>IF(N856="snížená",J856,0)</f>
        <v>0</v>
      </c>
      <c r="BG856" s="213">
        <f>IF(N856="zákl. přenesená",J856,0)</f>
        <v>0</v>
      </c>
      <c r="BH856" s="213">
        <f>IF(N856="sníž. přenesená",J856,0)</f>
        <v>0</v>
      </c>
      <c r="BI856" s="213">
        <f>IF(N856="nulová",J856,0)</f>
        <v>0</v>
      </c>
      <c r="BJ856" s="18" t="s">
        <v>152</v>
      </c>
      <c r="BK856" s="213">
        <f>ROUND(I856*H856,2)</f>
        <v>0</v>
      </c>
      <c r="BL856" s="18" t="s">
        <v>254</v>
      </c>
      <c r="BM856" s="212" t="s">
        <v>1067</v>
      </c>
    </row>
    <row r="857" s="14" customFormat="1">
      <c r="A857" s="14"/>
      <c r="B857" s="230"/>
      <c r="C857" s="231"/>
      <c r="D857" s="221" t="s">
        <v>156</v>
      </c>
      <c r="E857" s="231"/>
      <c r="F857" s="233" t="s">
        <v>1068</v>
      </c>
      <c r="G857" s="231"/>
      <c r="H857" s="234">
        <v>11.039999999999999</v>
      </c>
      <c r="I857" s="235"/>
      <c r="J857" s="231"/>
      <c r="K857" s="231"/>
      <c r="L857" s="236"/>
      <c r="M857" s="237"/>
      <c r="N857" s="238"/>
      <c r="O857" s="238"/>
      <c r="P857" s="238"/>
      <c r="Q857" s="238"/>
      <c r="R857" s="238"/>
      <c r="S857" s="238"/>
      <c r="T857" s="239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40" t="s">
        <v>156</v>
      </c>
      <c r="AU857" s="240" t="s">
        <v>152</v>
      </c>
      <c r="AV857" s="14" t="s">
        <v>152</v>
      </c>
      <c r="AW857" s="14" t="s">
        <v>4</v>
      </c>
      <c r="AX857" s="14" t="s">
        <v>81</v>
      </c>
      <c r="AY857" s="240" t="s">
        <v>144</v>
      </c>
    </row>
    <row r="858" s="2" customFormat="1" ht="21.75" customHeight="1">
      <c r="A858" s="39"/>
      <c r="B858" s="40"/>
      <c r="C858" s="201" t="s">
        <v>1069</v>
      </c>
      <c r="D858" s="201" t="s">
        <v>146</v>
      </c>
      <c r="E858" s="202" t="s">
        <v>1070</v>
      </c>
      <c r="F858" s="203" t="s">
        <v>1071</v>
      </c>
      <c r="G858" s="204" t="s">
        <v>149</v>
      </c>
      <c r="H858" s="205">
        <v>12</v>
      </c>
      <c r="I858" s="206"/>
      <c r="J858" s="207">
        <f>ROUND(I858*H858,2)</f>
        <v>0</v>
      </c>
      <c r="K858" s="203" t="s">
        <v>150</v>
      </c>
      <c r="L858" s="45"/>
      <c r="M858" s="208" t="s">
        <v>19</v>
      </c>
      <c r="N858" s="209" t="s">
        <v>45</v>
      </c>
      <c r="O858" s="85"/>
      <c r="P858" s="210">
        <f>O858*H858</f>
        <v>0</v>
      </c>
      <c r="Q858" s="210">
        <v>0</v>
      </c>
      <c r="R858" s="210">
        <f>Q858*H858</f>
        <v>0</v>
      </c>
      <c r="S858" s="210">
        <v>0</v>
      </c>
      <c r="T858" s="211">
        <f>S858*H858</f>
        <v>0</v>
      </c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R858" s="212" t="s">
        <v>254</v>
      </c>
      <c r="AT858" s="212" t="s">
        <v>146</v>
      </c>
      <c r="AU858" s="212" t="s">
        <v>152</v>
      </c>
      <c r="AY858" s="18" t="s">
        <v>144</v>
      </c>
      <c r="BE858" s="213">
        <f>IF(N858="základní",J858,0)</f>
        <v>0</v>
      </c>
      <c r="BF858" s="213">
        <f>IF(N858="snížená",J858,0)</f>
        <v>0</v>
      </c>
      <c r="BG858" s="213">
        <f>IF(N858="zákl. přenesená",J858,0)</f>
        <v>0</v>
      </c>
      <c r="BH858" s="213">
        <f>IF(N858="sníž. přenesená",J858,0)</f>
        <v>0</v>
      </c>
      <c r="BI858" s="213">
        <f>IF(N858="nulová",J858,0)</f>
        <v>0</v>
      </c>
      <c r="BJ858" s="18" t="s">
        <v>152</v>
      </c>
      <c r="BK858" s="213">
        <f>ROUND(I858*H858,2)</f>
        <v>0</v>
      </c>
      <c r="BL858" s="18" t="s">
        <v>254</v>
      </c>
      <c r="BM858" s="212" t="s">
        <v>1072</v>
      </c>
    </row>
    <row r="859" s="2" customFormat="1">
      <c r="A859" s="39"/>
      <c r="B859" s="40"/>
      <c r="C859" s="41"/>
      <c r="D859" s="214" t="s">
        <v>154</v>
      </c>
      <c r="E859" s="41"/>
      <c r="F859" s="215" t="s">
        <v>1073</v>
      </c>
      <c r="G859" s="41"/>
      <c r="H859" s="41"/>
      <c r="I859" s="216"/>
      <c r="J859" s="41"/>
      <c r="K859" s="41"/>
      <c r="L859" s="45"/>
      <c r="M859" s="217"/>
      <c r="N859" s="218"/>
      <c r="O859" s="85"/>
      <c r="P859" s="85"/>
      <c r="Q859" s="85"/>
      <c r="R859" s="85"/>
      <c r="S859" s="85"/>
      <c r="T859" s="86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T859" s="18" t="s">
        <v>154</v>
      </c>
      <c r="AU859" s="18" t="s">
        <v>152</v>
      </c>
    </row>
    <row r="860" s="2" customFormat="1">
      <c r="A860" s="39"/>
      <c r="B860" s="40"/>
      <c r="C860" s="41"/>
      <c r="D860" s="221" t="s">
        <v>191</v>
      </c>
      <c r="E860" s="41"/>
      <c r="F860" s="252" t="s">
        <v>1074</v>
      </c>
      <c r="G860" s="41"/>
      <c r="H860" s="41"/>
      <c r="I860" s="216"/>
      <c r="J860" s="41"/>
      <c r="K860" s="41"/>
      <c r="L860" s="45"/>
      <c r="M860" s="217"/>
      <c r="N860" s="218"/>
      <c r="O860" s="85"/>
      <c r="P860" s="85"/>
      <c r="Q860" s="85"/>
      <c r="R860" s="85"/>
      <c r="S860" s="85"/>
      <c r="T860" s="86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T860" s="18" t="s">
        <v>191</v>
      </c>
      <c r="AU860" s="18" t="s">
        <v>152</v>
      </c>
    </row>
    <row r="861" s="13" customFormat="1">
      <c r="A861" s="13"/>
      <c r="B861" s="219"/>
      <c r="C861" s="220"/>
      <c r="D861" s="221" t="s">
        <v>156</v>
      </c>
      <c r="E861" s="222" t="s">
        <v>19</v>
      </c>
      <c r="F861" s="223" t="s">
        <v>1075</v>
      </c>
      <c r="G861" s="220"/>
      <c r="H861" s="222" t="s">
        <v>19</v>
      </c>
      <c r="I861" s="224"/>
      <c r="J861" s="220"/>
      <c r="K861" s="220"/>
      <c r="L861" s="225"/>
      <c r="M861" s="226"/>
      <c r="N861" s="227"/>
      <c r="O861" s="227"/>
      <c r="P861" s="227"/>
      <c r="Q861" s="227"/>
      <c r="R861" s="227"/>
      <c r="S861" s="227"/>
      <c r="T861" s="228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29" t="s">
        <v>156</v>
      </c>
      <c r="AU861" s="229" t="s">
        <v>152</v>
      </c>
      <c r="AV861" s="13" t="s">
        <v>81</v>
      </c>
      <c r="AW861" s="13" t="s">
        <v>35</v>
      </c>
      <c r="AX861" s="13" t="s">
        <v>73</v>
      </c>
      <c r="AY861" s="229" t="s">
        <v>144</v>
      </c>
    </row>
    <row r="862" s="14" customFormat="1">
      <c r="A862" s="14"/>
      <c r="B862" s="230"/>
      <c r="C862" s="231"/>
      <c r="D862" s="221" t="s">
        <v>156</v>
      </c>
      <c r="E862" s="232" t="s">
        <v>19</v>
      </c>
      <c r="F862" s="233" t="s">
        <v>225</v>
      </c>
      <c r="G862" s="231"/>
      <c r="H862" s="234">
        <v>12</v>
      </c>
      <c r="I862" s="235"/>
      <c r="J862" s="231"/>
      <c r="K862" s="231"/>
      <c r="L862" s="236"/>
      <c r="M862" s="237"/>
      <c r="N862" s="238"/>
      <c r="O862" s="238"/>
      <c r="P862" s="238"/>
      <c r="Q862" s="238"/>
      <c r="R862" s="238"/>
      <c r="S862" s="238"/>
      <c r="T862" s="239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T862" s="240" t="s">
        <v>156</v>
      </c>
      <c r="AU862" s="240" t="s">
        <v>152</v>
      </c>
      <c r="AV862" s="14" t="s">
        <v>152</v>
      </c>
      <c r="AW862" s="14" t="s">
        <v>35</v>
      </c>
      <c r="AX862" s="14" t="s">
        <v>81</v>
      </c>
      <c r="AY862" s="240" t="s">
        <v>144</v>
      </c>
    </row>
    <row r="863" s="2" customFormat="1" ht="24.15" customHeight="1">
      <c r="A863" s="39"/>
      <c r="B863" s="40"/>
      <c r="C863" s="253" t="s">
        <v>1076</v>
      </c>
      <c r="D863" s="253" t="s">
        <v>209</v>
      </c>
      <c r="E863" s="254" t="s">
        <v>1077</v>
      </c>
      <c r="F863" s="255" t="s">
        <v>1078</v>
      </c>
      <c r="G863" s="256" t="s">
        <v>149</v>
      </c>
      <c r="H863" s="257">
        <v>13.800000000000001</v>
      </c>
      <c r="I863" s="258"/>
      <c r="J863" s="259">
        <f>ROUND(I863*H863,2)</f>
        <v>0</v>
      </c>
      <c r="K863" s="255" t="s">
        <v>150</v>
      </c>
      <c r="L863" s="260"/>
      <c r="M863" s="261" t="s">
        <v>19</v>
      </c>
      <c r="N863" s="262" t="s">
        <v>45</v>
      </c>
      <c r="O863" s="85"/>
      <c r="P863" s="210">
        <f>O863*H863</f>
        <v>0</v>
      </c>
      <c r="Q863" s="210">
        <v>0.0040000000000000001</v>
      </c>
      <c r="R863" s="210">
        <f>Q863*H863</f>
        <v>0.055200000000000006</v>
      </c>
      <c r="S863" s="210">
        <v>0</v>
      </c>
      <c r="T863" s="211">
        <f>S863*H863</f>
        <v>0</v>
      </c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R863" s="212" t="s">
        <v>404</v>
      </c>
      <c r="AT863" s="212" t="s">
        <v>209</v>
      </c>
      <c r="AU863" s="212" t="s">
        <v>152</v>
      </c>
      <c r="AY863" s="18" t="s">
        <v>144</v>
      </c>
      <c r="BE863" s="213">
        <f>IF(N863="základní",J863,0)</f>
        <v>0</v>
      </c>
      <c r="BF863" s="213">
        <f>IF(N863="snížená",J863,0)</f>
        <v>0</v>
      </c>
      <c r="BG863" s="213">
        <f>IF(N863="zákl. přenesená",J863,0)</f>
        <v>0</v>
      </c>
      <c r="BH863" s="213">
        <f>IF(N863="sníž. přenesená",J863,0)</f>
        <v>0</v>
      </c>
      <c r="BI863" s="213">
        <f>IF(N863="nulová",J863,0)</f>
        <v>0</v>
      </c>
      <c r="BJ863" s="18" t="s">
        <v>152</v>
      </c>
      <c r="BK863" s="213">
        <f>ROUND(I863*H863,2)</f>
        <v>0</v>
      </c>
      <c r="BL863" s="18" t="s">
        <v>254</v>
      </c>
      <c r="BM863" s="212" t="s">
        <v>1079</v>
      </c>
    </row>
    <row r="864" s="14" customFormat="1">
      <c r="A864" s="14"/>
      <c r="B864" s="230"/>
      <c r="C864" s="231"/>
      <c r="D864" s="221" t="s">
        <v>156</v>
      </c>
      <c r="E864" s="231"/>
      <c r="F864" s="233" t="s">
        <v>1080</v>
      </c>
      <c r="G864" s="231"/>
      <c r="H864" s="234">
        <v>13.800000000000001</v>
      </c>
      <c r="I864" s="235"/>
      <c r="J864" s="231"/>
      <c r="K864" s="231"/>
      <c r="L864" s="236"/>
      <c r="M864" s="237"/>
      <c r="N864" s="238"/>
      <c r="O864" s="238"/>
      <c r="P864" s="238"/>
      <c r="Q864" s="238"/>
      <c r="R864" s="238"/>
      <c r="S864" s="238"/>
      <c r="T864" s="239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40" t="s">
        <v>156</v>
      </c>
      <c r="AU864" s="240" t="s">
        <v>152</v>
      </c>
      <c r="AV864" s="14" t="s">
        <v>152</v>
      </c>
      <c r="AW864" s="14" t="s">
        <v>4</v>
      </c>
      <c r="AX864" s="14" t="s">
        <v>81</v>
      </c>
      <c r="AY864" s="240" t="s">
        <v>144</v>
      </c>
    </row>
    <row r="865" s="2" customFormat="1" ht="24.15" customHeight="1">
      <c r="A865" s="39"/>
      <c r="B865" s="40"/>
      <c r="C865" s="201" t="s">
        <v>1081</v>
      </c>
      <c r="D865" s="201" t="s">
        <v>146</v>
      </c>
      <c r="E865" s="202" t="s">
        <v>1082</v>
      </c>
      <c r="F865" s="203" t="s">
        <v>1083</v>
      </c>
      <c r="G865" s="204" t="s">
        <v>197</v>
      </c>
      <c r="H865" s="205">
        <v>0.35799999999999998</v>
      </c>
      <c r="I865" s="206"/>
      <c r="J865" s="207">
        <f>ROUND(I865*H865,2)</f>
        <v>0</v>
      </c>
      <c r="K865" s="203" t="s">
        <v>150</v>
      </c>
      <c r="L865" s="45"/>
      <c r="M865" s="208" t="s">
        <v>19</v>
      </c>
      <c r="N865" s="209" t="s">
        <v>45</v>
      </c>
      <c r="O865" s="85"/>
      <c r="P865" s="210">
        <f>O865*H865</f>
        <v>0</v>
      </c>
      <c r="Q865" s="210">
        <v>0</v>
      </c>
      <c r="R865" s="210">
        <f>Q865*H865</f>
        <v>0</v>
      </c>
      <c r="S865" s="210">
        <v>0</v>
      </c>
      <c r="T865" s="211">
        <f>S865*H865</f>
        <v>0</v>
      </c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R865" s="212" t="s">
        <v>254</v>
      </c>
      <c r="AT865" s="212" t="s">
        <v>146</v>
      </c>
      <c r="AU865" s="212" t="s">
        <v>152</v>
      </c>
      <c r="AY865" s="18" t="s">
        <v>144</v>
      </c>
      <c r="BE865" s="213">
        <f>IF(N865="základní",J865,0)</f>
        <v>0</v>
      </c>
      <c r="BF865" s="213">
        <f>IF(N865="snížená",J865,0)</f>
        <v>0</v>
      </c>
      <c r="BG865" s="213">
        <f>IF(N865="zákl. přenesená",J865,0)</f>
        <v>0</v>
      </c>
      <c r="BH865" s="213">
        <f>IF(N865="sníž. přenesená",J865,0)</f>
        <v>0</v>
      </c>
      <c r="BI865" s="213">
        <f>IF(N865="nulová",J865,0)</f>
        <v>0</v>
      </c>
      <c r="BJ865" s="18" t="s">
        <v>152</v>
      </c>
      <c r="BK865" s="213">
        <f>ROUND(I865*H865,2)</f>
        <v>0</v>
      </c>
      <c r="BL865" s="18" t="s">
        <v>254</v>
      </c>
      <c r="BM865" s="212" t="s">
        <v>1084</v>
      </c>
    </row>
    <row r="866" s="2" customFormat="1">
      <c r="A866" s="39"/>
      <c r="B866" s="40"/>
      <c r="C866" s="41"/>
      <c r="D866" s="214" t="s">
        <v>154</v>
      </c>
      <c r="E866" s="41"/>
      <c r="F866" s="215" t="s">
        <v>1085</v>
      </c>
      <c r="G866" s="41"/>
      <c r="H866" s="41"/>
      <c r="I866" s="216"/>
      <c r="J866" s="41"/>
      <c r="K866" s="41"/>
      <c r="L866" s="45"/>
      <c r="M866" s="217"/>
      <c r="N866" s="218"/>
      <c r="O866" s="85"/>
      <c r="P866" s="85"/>
      <c r="Q866" s="85"/>
      <c r="R866" s="85"/>
      <c r="S866" s="85"/>
      <c r="T866" s="86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T866" s="18" t="s">
        <v>154</v>
      </c>
      <c r="AU866" s="18" t="s">
        <v>152</v>
      </c>
    </row>
    <row r="867" s="12" customFormat="1" ht="22.8" customHeight="1">
      <c r="A867" s="12"/>
      <c r="B867" s="185"/>
      <c r="C867" s="186"/>
      <c r="D867" s="187" t="s">
        <v>72</v>
      </c>
      <c r="E867" s="199" t="s">
        <v>1086</v>
      </c>
      <c r="F867" s="199" t="s">
        <v>1087</v>
      </c>
      <c r="G867" s="186"/>
      <c r="H867" s="186"/>
      <c r="I867" s="189"/>
      <c r="J867" s="200">
        <f>BK867</f>
        <v>0</v>
      </c>
      <c r="K867" s="186"/>
      <c r="L867" s="191"/>
      <c r="M867" s="192"/>
      <c r="N867" s="193"/>
      <c r="O867" s="193"/>
      <c r="P867" s="194">
        <f>SUM(P868:P907)</f>
        <v>0</v>
      </c>
      <c r="Q867" s="193"/>
      <c r="R867" s="194">
        <f>SUM(R868:R907)</f>
        <v>4.1251466699999995</v>
      </c>
      <c r="S867" s="193"/>
      <c r="T867" s="195">
        <f>SUM(T868:T907)</f>
        <v>0</v>
      </c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R867" s="196" t="s">
        <v>152</v>
      </c>
      <c r="AT867" s="197" t="s">
        <v>72</v>
      </c>
      <c r="AU867" s="197" t="s">
        <v>81</v>
      </c>
      <c r="AY867" s="196" t="s">
        <v>144</v>
      </c>
      <c r="BK867" s="198">
        <f>SUM(BK868:BK907)</f>
        <v>0</v>
      </c>
    </row>
    <row r="868" s="2" customFormat="1" ht="24.15" customHeight="1">
      <c r="A868" s="39"/>
      <c r="B868" s="40"/>
      <c r="C868" s="201" t="s">
        <v>1088</v>
      </c>
      <c r="D868" s="201" t="s">
        <v>146</v>
      </c>
      <c r="E868" s="202" t="s">
        <v>1089</v>
      </c>
      <c r="F868" s="203" t="s">
        <v>1090</v>
      </c>
      <c r="G868" s="204" t="s">
        <v>149</v>
      </c>
      <c r="H868" s="205">
        <v>26.856000000000002</v>
      </c>
      <c r="I868" s="206"/>
      <c r="J868" s="207">
        <f>ROUND(I868*H868,2)</f>
        <v>0</v>
      </c>
      <c r="K868" s="203" t="s">
        <v>150</v>
      </c>
      <c r="L868" s="45"/>
      <c r="M868" s="208" t="s">
        <v>19</v>
      </c>
      <c r="N868" s="209" t="s">
        <v>45</v>
      </c>
      <c r="O868" s="85"/>
      <c r="P868" s="210">
        <f>O868*H868</f>
        <v>0</v>
      </c>
      <c r="Q868" s="210">
        <v>0.00012</v>
      </c>
      <c r="R868" s="210">
        <f>Q868*H868</f>
        <v>0.0032227200000000001</v>
      </c>
      <c r="S868" s="210">
        <v>0</v>
      </c>
      <c r="T868" s="211">
        <f>S868*H868</f>
        <v>0</v>
      </c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R868" s="212" t="s">
        <v>254</v>
      </c>
      <c r="AT868" s="212" t="s">
        <v>146</v>
      </c>
      <c r="AU868" s="212" t="s">
        <v>152</v>
      </c>
      <c r="AY868" s="18" t="s">
        <v>144</v>
      </c>
      <c r="BE868" s="213">
        <f>IF(N868="základní",J868,0)</f>
        <v>0</v>
      </c>
      <c r="BF868" s="213">
        <f>IF(N868="snížená",J868,0)</f>
        <v>0</v>
      </c>
      <c r="BG868" s="213">
        <f>IF(N868="zákl. přenesená",J868,0)</f>
        <v>0</v>
      </c>
      <c r="BH868" s="213">
        <f>IF(N868="sníž. přenesená",J868,0)</f>
        <v>0</v>
      </c>
      <c r="BI868" s="213">
        <f>IF(N868="nulová",J868,0)</f>
        <v>0</v>
      </c>
      <c r="BJ868" s="18" t="s">
        <v>152</v>
      </c>
      <c r="BK868" s="213">
        <f>ROUND(I868*H868,2)</f>
        <v>0</v>
      </c>
      <c r="BL868" s="18" t="s">
        <v>254</v>
      </c>
      <c r="BM868" s="212" t="s">
        <v>1091</v>
      </c>
    </row>
    <row r="869" s="2" customFormat="1">
      <c r="A869" s="39"/>
      <c r="B869" s="40"/>
      <c r="C869" s="41"/>
      <c r="D869" s="214" t="s">
        <v>154</v>
      </c>
      <c r="E869" s="41"/>
      <c r="F869" s="215" t="s">
        <v>1092</v>
      </c>
      <c r="G869" s="41"/>
      <c r="H869" s="41"/>
      <c r="I869" s="216"/>
      <c r="J869" s="41"/>
      <c r="K869" s="41"/>
      <c r="L869" s="45"/>
      <c r="M869" s="217"/>
      <c r="N869" s="218"/>
      <c r="O869" s="85"/>
      <c r="P869" s="85"/>
      <c r="Q869" s="85"/>
      <c r="R869" s="85"/>
      <c r="S869" s="85"/>
      <c r="T869" s="86"/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T869" s="18" t="s">
        <v>154</v>
      </c>
      <c r="AU869" s="18" t="s">
        <v>152</v>
      </c>
    </row>
    <row r="870" s="13" customFormat="1">
      <c r="A870" s="13"/>
      <c r="B870" s="219"/>
      <c r="C870" s="220"/>
      <c r="D870" s="221" t="s">
        <v>156</v>
      </c>
      <c r="E870" s="222" t="s">
        <v>19</v>
      </c>
      <c r="F870" s="223" t="s">
        <v>1041</v>
      </c>
      <c r="G870" s="220"/>
      <c r="H870" s="222" t="s">
        <v>19</v>
      </c>
      <c r="I870" s="224"/>
      <c r="J870" s="220"/>
      <c r="K870" s="220"/>
      <c r="L870" s="225"/>
      <c r="M870" s="226"/>
      <c r="N870" s="227"/>
      <c r="O870" s="227"/>
      <c r="P870" s="227"/>
      <c r="Q870" s="227"/>
      <c r="R870" s="227"/>
      <c r="S870" s="227"/>
      <c r="T870" s="228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29" t="s">
        <v>156</v>
      </c>
      <c r="AU870" s="229" t="s">
        <v>152</v>
      </c>
      <c r="AV870" s="13" t="s">
        <v>81</v>
      </c>
      <c r="AW870" s="13" t="s">
        <v>35</v>
      </c>
      <c r="AX870" s="13" t="s">
        <v>73</v>
      </c>
      <c r="AY870" s="229" t="s">
        <v>144</v>
      </c>
    </row>
    <row r="871" s="14" customFormat="1">
      <c r="A871" s="14"/>
      <c r="B871" s="230"/>
      <c r="C871" s="231"/>
      <c r="D871" s="221" t="s">
        <v>156</v>
      </c>
      <c r="E871" s="232" t="s">
        <v>19</v>
      </c>
      <c r="F871" s="233" t="s">
        <v>713</v>
      </c>
      <c r="G871" s="231"/>
      <c r="H871" s="234">
        <v>26.856000000000002</v>
      </c>
      <c r="I871" s="235"/>
      <c r="J871" s="231"/>
      <c r="K871" s="231"/>
      <c r="L871" s="236"/>
      <c r="M871" s="237"/>
      <c r="N871" s="238"/>
      <c r="O871" s="238"/>
      <c r="P871" s="238"/>
      <c r="Q871" s="238"/>
      <c r="R871" s="238"/>
      <c r="S871" s="238"/>
      <c r="T871" s="239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40" t="s">
        <v>156</v>
      </c>
      <c r="AU871" s="240" t="s">
        <v>152</v>
      </c>
      <c r="AV871" s="14" t="s">
        <v>152</v>
      </c>
      <c r="AW871" s="14" t="s">
        <v>35</v>
      </c>
      <c r="AX871" s="14" t="s">
        <v>81</v>
      </c>
      <c r="AY871" s="240" t="s">
        <v>144</v>
      </c>
    </row>
    <row r="872" s="2" customFormat="1" ht="16.5" customHeight="1">
      <c r="A872" s="39"/>
      <c r="B872" s="40"/>
      <c r="C872" s="253" t="s">
        <v>1093</v>
      </c>
      <c r="D872" s="253" t="s">
        <v>209</v>
      </c>
      <c r="E872" s="254" t="s">
        <v>1094</v>
      </c>
      <c r="F872" s="255" t="s">
        <v>1095</v>
      </c>
      <c r="G872" s="256" t="s">
        <v>149</v>
      </c>
      <c r="H872" s="257">
        <v>28.199000000000002</v>
      </c>
      <c r="I872" s="258"/>
      <c r="J872" s="259">
        <f>ROUND(I872*H872,2)</f>
        <v>0</v>
      </c>
      <c r="K872" s="255" t="s">
        <v>150</v>
      </c>
      <c r="L872" s="260"/>
      <c r="M872" s="261" t="s">
        <v>19</v>
      </c>
      <c r="N872" s="262" t="s">
        <v>45</v>
      </c>
      <c r="O872" s="85"/>
      <c r="P872" s="210">
        <f>O872*H872</f>
        <v>0</v>
      </c>
      <c r="Q872" s="210">
        <v>0.0044999999999999997</v>
      </c>
      <c r="R872" s="210">
        <f>Q872*H872</f>
        <v>0.12689549999999999</v>
      </c>
      <c r="S872" s="210">
        <v>0</v>
      </c>
      <c r="T872" s="211">
        <f>S872*H872</f>
        <v>0</v>
      </c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R872" s="212" t="s">
        <v>404</v>
      </c>
      <c r="AT872" s="212" t="s">
        <v>209</v>
      </c>
      <c r="AU872" s="212" t="s">
        <v>152</v>
      </c>
      <c r="AY872" s="18" t="s">
        <v>144</v>
      </c>
      <c r="BE872" s="213">
        <f>IF(N872="základní",J872,0)</f>
        <v>0</v>
      </c>
      <c r="BF872" s="213">
        <f>IF(N872="snížená",J872,0)</f>
        <v>0</v>
      </c>
      <c r="BG872" s="213">
        <f>IF(N872="zákl. přenesená",J872,0)</f>
        <v>0</v>
      </c>
      <c r="BH872" s="213">
        <f>IF(N872="sníž. přenesená",J872,0)</f>
        <v>0</v>
      </c>
      <c r="BI872" s="213">
        <f>IF(N872="nulová",J872,0)</f>
        <v>0</v>
      </c>
      <c r="BJ872" s="18" t="s">
        <v>152</v>
      </c>
      <c r="BK872" s="213">
        <f>ROUND(I872*H872,2)</f>
        <v>0</v>
      </c>
      <c r="BL872" s="18" t="s">
        <v>254</v>
      </c>
      <c r="BM872" s="212" t="s">
        <v>1096</v>
      </c>
    </row>
    <row r="873" s="14" customFormat="1">
      <c r="A873" s="14"/>
      <c r="B873" s="230"/>
      <c r="C873" s="231"/>
      <c r="D873" s="221" t="s">
        <v>156</v>
      </c>
      <c r="E873" s="231"/>
      <c r="F873" s="233" t="s">
        <v>1097</v>
      </c>
      <c r="G873" s="231"/>
      <c r="H873" s="234">
        <v>28.199000000000002</v>
      </c>
      <c r="I873" s="235"/>
      <c r="J873" s="231"/>
      <c r="K873" s="231"/>
      <c r="L873" s="236"/>
      <c r="M873" s="237"/>
      <c r="N873" s="238"/>
      <c r="O873" s="238"/>
      <c r="P873" s="238"/>
      <c r="Q873" s="238"/>
      <c r="R873" s="238"/>
      <c r="S873" s="238"/>
      <c r="T873" s="239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40" t="s">
        <v>156</v>
      </c>
      <c r="AU873" s="240" t="s">
        <v>152</v>
      </c>
      <c r="AV873" s="14" t="s">
        <v>152</v>
      </c>
      <c r="AW873" s="14" t="s">
        <v>4</v>
      </c>
      <c r="AX873" s="14" t="s">
        <v>81</v>
      </c>
      <c r="AY873" s="240" t="s">
        <v>144</v>
      </c>
    </row>
    <row r="874" s="2" customFormat="1" ht="24.15" customHeight="1">
      <c r="A874" s="39"/>
      <c r="B874" s="40"/>
      <c r="C874" s="201" t="s">
        <v>1098</v>
      </c>
      <c r="D874" s="201" t="s">
        <v>146</v>
      </c>
      <c r="E874" s="202" t="s">
        <v>1099</v>
      </c>
      <c r="F874" s="203" t="s">
        <v>1100</v>
      </c>
      <c r="G874" s="204" t="s">
        <v>149</v>
      </c>
      <c r="H874" s="205">
        <v>6.0720000000000001</v>
      </c>
      <c r="I874" s="206"/>
      <c r="J874" s="207">
        <f>ROUND(I874*H874,2)</f>
        <v>0</v>
      </c>
      <c r="K874" s="203" t="s">
        <v>150</v>
      </c>
      <c r="L874" s="45"/>
      <c r="M874" s="208" t="s">
        <v>19</v>
      </c>
      <c r="N874" s="209" t="s">
        <v>45</v>
      </c>
      <c r="O874" s="85"/>
      <c r="P874" s="210">
        <f>O874*H874</f>
        <v>0</v>
      </c>
      <c r="Q874" s="210">
        <v>0.00019000000000000001</v>
      </c>
      <c r="R874" s="210">
        <f>Q874*H874</f>
        <v>0.00115368</v>
      </c>
      <c r="S874" s="210">
        <v>0</v>
      </c>
      <c r="T874" s="211">
        <f>S874*H874</f>
        <v>0</v>
      </c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R874" s="212" t="s">
        <v>254</v>
      </c>
      <c r="AT874" s="212" t="s">
        <v>146</v>
      </c>
      <c r="AU874" s="212" t="s">
        <v>152</v>
      </c>
      <c r="AY874" s="18" t="s">
        <v>144</v>
      </c>
      <c r="BE874" s="213">
        <f>IF(N874="základní",J874,0)</f>
        <v>0</v>
      </c>
      <c r="BF874" s="213">
        <f>IF(N874="snížená",J874,0)</f>
        <v>0</v>
      </c>
      <c r="BG874" s="213">
        <f>IF(N874="zákl. přenesená",J874,0)</f>
        <v>0</v>
      </c>
      <c r="BH874" s="213">
        <f>IF(N874="sníž. přenesená",J874,0)</f>
        <v>0</v>
      </c>
      <c r="BI874" s="213">
        <f>IF(N874="nulová",J874,0)</f>
        <v>0</v>
      </c>
      <c r="BJ874" s="18" t="s">
        <v>152</v>
      </c>
      <c r="BK874" s="213">
        <f>ROUND(I874*H874,2)</f>
        <v>0</v>
      </c>
      <c r="BL874" s="18" t="s">
        <v>254</v>
      </c>
      <c r="BM874" s="212" t="s">
        <v>1101</v>
      </c>
    </row>
    <row r="875" s="2" customFormat="1">
      <c r="A875" s="39"/>
      <c r="B875" s="40"/>
      <c r="C875" s="41"/>
      <c r="D875" s="214" t="s">
        <v>154</v>
      </c>
      <c r="E875" s="41"/>
      <c r="F875" s="215" t="s">
        <v>1102</v>
      </c>
      <c r="G875" s="41"/>
      <c r="H875" s="41"/>
      <c r="I875" s="216"/>
      <c r="J875" s="41"/>
      <c r="K875" s="41"/>
      <c r="L875" s="45"/>
      <c r="M875" s="217"/>
      <c r="N875" s="218"/>
      <c r="O875" s="85"/>
      <c r="P875" s="85"/>
      <c r="Q875" s="85"/>
      <c r="R875" s="85"/>
      <c r="S875" s="85"/>
      <c r="T875" s="86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T875" s="18" t="s">
        <v>154</v>
      </c>
      <c r="AU875" s="18" t="s">
        <v>152</v>
      </c>
    </row>
    <row r="876" s="13" customFormat="1">
      <c r="A876" s="13"/>
      <c r="B876" s="219"/>
      <c r="C876" s="220"/>
      <c r="D876" s="221" t="s">
        <v>156</v>
      </c>
      <c r="E876" s="222" t="s">
        <v>19</v>
      </c>
      <c r="F876" s="223" t="s">
        <v>1103</v>
      </c>
      <c r="G876" s="220"/>
      <c r="H876" s="222" t="s">
        <v>19</v>
      </c>
      <c r="I876" s="224"/>
      <c r="J876" s="220"/>
      <c r="K876" s="220"/>
      <c r="L876" s="225"/>
      <c r="M876" s="226"/>
      <c r="N876" s="227"/>
      <c r="O876" s="227"/>
      <c r="P876" s="227"/>
      <c r="Q876" s="227"/>
      <c r="R876" s="227"/>
      <c r="S876" s="227"/>
      <c r="T876" s="228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29" t="s">
        <v>156</v>
      </c>
      <c r="AU876" s="229" t="s">
        <v>152</v>
      </c>
      <c r="AV876" s="13" t="s">
        <v>81</v>
      </c>
      <c r="AW876" s="13" t="s">
        <v>35</v>
      </c>
      <c r="AX876" s="13" t="s">
        <v>73</v>
      </c>
      <c r="AY876" s="229" t="s">
        <v>144</v>
      </c>
    </row>
    <row r="877" s="14" customFormat="1">
      <c r="A877" s="14"/>
      <c r="B877" s="230"/>
      <c r="C877" s="231"/>
      <c r="D877" s="221" t="s">
        <v>156</v>
      </c>
      <c r="E877" s="232" t="s">
        <v>19</v>
      </c>
      <c r="F877" s="233" t="s">
        <v>1104</v>
      </c>
      <c r="G877" s="231"/>
      <c r="H877" s="234">
        <v>6.0720000000000001</v>
      </c>
      <c r="I877" s="235"/>
      <c r="J877" s="231"/>
      <c r="K877" s="231"/>
      <c r="L877" s="236"/>
      <c r="M877" s="237"/>
      <c r="N877" s="238"/>
      <c r="O877" s="238"/>
      <c r="P877" s="238"/>
      <c r="Q877" s="238"/>
      <c r="R877" s="238"/>
      <c r="S877" s="238"/>
      <c r="T877" s="239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40" t="s">
        <v>156</v>
      </c>
      <c r="AU877" s="240" t="s">
        <v>152</v>
      </c>
      <c r="AV877" s="14" t="s">
        <v>152</v>
      </c>
      <c r="AW877" s="14" t="s">
        <v>35</v>
      </c>
      <c r="AX877" s="14" t="s">
        <v>81</v>
      </c>
      <c r="AY877" s="240" t="s">
        <v>144</v>
      </c>
    </row>
    <row r="878" s="2" customFormat="1" ht="16.5" customHeight="1">
      <c r="A878" s="39"/>
      <c r="B878" s="40"/>
      <c r="C878" s="253" t="s">
        <v>1105</v>
      </c>
      <c r="D878" s="253" t="s">
        <v>209</v>
      </c>
      <c r="E878" s="254" t="s">
        <v>1106</v>
      </c>
      <c r="F878" s="255" t="s">
        <v>1107</v>
      </c>
      <c r="G878" s="256" t="s">
        <v>149</v>
      </c>
      <c r="H878" s="257">
        <v>6.3760000000000003</v>
      </c>
      <c r="I878" s="258"/>
      <c r="J878" s="259">
        <f>ROUND(I878*H878,2)</f>
        <v>0</v>
      </c>
      <c r="K878" s="255" t="s">
        <v>150</v>
      </c>
      <c r="L878" s="260"/>
      <c r="M878" s="261" t="s">
        <v>19</v>
      </c>
      <c r="N878" s="262" t="s">
        <v>45</v>
      </c>
      <c r="O878" s="85"/>
      <c r="P878" s="210">
        <f>O878*H878</f>
        <v>0</v>
      </c>
      <c r="Q878" s="210">
        <v>0.0015</v>
      </c>
      <c r="R878" s="210">
        <f>Q878*H878</f>
        <v>0.0095640000000000013</v>
      </c>
      <c r="S878" s="210">
        <v>0</v>
      </c>
      <c r="T878" s="211">
        <f>S878*H878</f>
        <v>0</v>
      </c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R878" s="212" t="s">
        <v>404</v>
      </c>
      <c r="AT878" s="212" t="s">
        <v>209</v>
      </c>
      <c r="AU878" s="212" t="s">
        <v>152</v>
      </c>
      <c r="AY878" s="18" t="s">
        <v>144</v>
      </c>
      <c r="BE878" s="213">
        <f>IF(N878="základní",J878,0)</f>
        <v>0</v>
      </c>
      <c r="BF878" s="213">
        <f>IF(N878="snížená",J878,0)</f>
        <v>0</v>
      </c>
      <c r="BG878" s="213">
        <f>IF(N878="zákl. přenesená",J878,0)</f>
        <v>0</v>
      </c>
      <c r="BH878" s="213">
        <f>IF(N878="sníž. přenesená",J878,0)</f>
        <v>0</v>
      </c>
      <c r="BI878" s="213">
        <f>IF(N878="nulová",J878,0)</f>
        <v>0</v>
      </c>
      <c r="BJ878" s="18" t="s">
        <v>152</v>
      </c>
      <c r="BK878" s="213">
        <f>ROUND(I878*H878,2)</f>
        <v>0</v>
      </c>
      <c r="BL878" s="18" t="s">
        <v>254</v>
      </c>
      <c r="BM878" s="212" t="s">
        <v>1108</v>
      </c>
    </row>
    <row r="879" s="14" customFormat="1">
      <c r="A879" s="14"/>
      <c r="B879" s="230"/>
      <c r="C879" s="231"/>
      <c r="D879" s="221" t="s">
        <v>156</v>
      </c>
      <c r="E879" s="231"/>
      <c r="F879" s="233" t="s">
        <v>1109</v>
      </c>
      <c r="G879" s="231"/>
      <c r="H879" s="234">
        <v>6.3760000000000003</v>
      </c>
      <c r="I879" s="235"/>
      <c r="J879" s="231"/>
      <c r="K879" s="231"/>
      <c r="L879" s="236"/>
      <c r="M879" s="237"/>
      <c r="N879" s="238"/>
      <c r="O879" s="238"/>
      <c r="P879" s="238"/>
      <c r="Q879" s="238"/>
      <c r="R879" s="238"/>
      <c r="S879" s="238"/>
      <c r="T879" s="239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T879" s="240" t="s">
        <v>156</v>
      </c>
      <c r="AU879" s="240" t="s">
        <v>152</v>
      </c>
      <c r="AV879" s="14" t="s">
        <v>152</v>
      </c>
      <c r="AW879" s="14" t="s">
        <v>4</v>
      </c>
      <c r="AX879" s="14" t="s">
        <v>81</v>
      </c>
      <c r="AY879" s="240" t="s">
        <v>144</v>
      </c>
    </row>
    <row r="880" s="2" customFormat="1" ht="24.15" customHeight="1">
      <c r="A880" s="39"/>
      <c r="B880" s="40"/>
      <c r="C880" s="201" t="s">
        <v>1110</v>
      </c>
      <c r="D880" s="201" t="s">
        <v>146</v>
      </c>
      <c r="E880" s="202" t="s">
        <v>1099</v>
      </c>
      <c r="F880" s="203" t="s">
        <v>1100</v>
      </c>
      <c r="G880" s="204" t="s">
        <v>149</v>
      </c>
      <c r="H880" s="205">
        <v>3.4220000000000002</v>
      </c>
      <c r="I880" s="206"/>
      <c r="J880" s="207">
        <f>ROUND(I880*H880,2)</f>
        <v>0</v>
      </c>
      <c r="K880" s="203" t="s">
        <v>150</v>
      </c>
      <c r="L880" s="45"/>
      <c r="M880" s="208" t="s">
        <v>19</v>
      </c>
      <c r="N880" s="209" t="s">
        <v>45</v>
      </c>
      <c r="O880" s="85"/>
      <c r="P880" s="210">
        <f>O880*H880</f>
        <v>0</v>
      </c>
      <c r="Q880" s="210">
        <v>0.00019000000000000001</v>
      </c>
      <c r="R880" s="210">
        <f>Q880*H880</f>
        <v>0.00065018000000000009</v>
      </c>
      <c r="S880" s="210">
        <v>0</v>
      </c>
      <c r="T880" s="211">
        <f>S880*H880</f>
        <v>0</v>
      </c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R880" s="212" t="s">
        <v>254</v>
      </c>
      <c r="AT880" s="212" t="s">
        <v>146</v>
      </c>
      <c r="AU880" s="212" t="s">
        <v>152</v>
      </c>
      <c r="AY880" s="18" t="s">
        <v>144</v>
      </c>
      <c r="BE880" s="213">
        <f>IF(N880="základní",J880,0)</f>
        <v>0</v>
      </c>
      <c r="BF880" s="213">
        <f>IF(N880="snížená",J880,0)</f>
        <v>0</v>
      </c>
      <c r="BG880" s="213">
        <f>IF(N880="zákl. přenesená",J880,0)</f>
        <v>0</v>
      </c>
      <c r="BH880" s="213">
        <f>IF(N880="sníž. přenesená",J880,0)</f>
        <v>0</v>
      </c>
      <c r="BI880" s="213">
        <f>IF(N880="nulová",J880,0)</f>
        <v>0</v>
      </c>
      <c r="BJ880" s="18" t="s">
        <v>152</v>
      </c>
      <c r="BK880" s="213">
        <f>ROUND(I880*H880,2)</f>
        <v>0</v>
      </c>
      <c r="BL880" s="18" t="s">
        <v>254</v>
      </c>
      <c r="BM880" s="212" t="s">
        <v>1111</v>
      </c>
    </row>
    <row r="881" s="2" customFormat="1">
      <c r="A881" s="39"/>
      <c r="B881" s="40"/>
      <c r="C881" s="41"/>
      <c r="D881" s="214" t="s">
        <v>154</v>
      </c>
      <c r="E881" s="41"/>
      <c r="F881" s="215" t="s">
        <v>1102</v>
      </c>
      <c r="G881" s="41"/>
      <c r="H881" s="41"/>
      <c r="I881" s="216"/>
      <c r="J881" s="41"/>
      <c r="K881" s="41"/>
      <c r="L881" s="45"/>
      <c r="M881" s="217"/>
      <c r="N881" s="218"/>
      <c r="O881" s="85"/>
      <c r="P881" s="85"/>
      <c r="Q881" s="85"/>
      <c r="R881" s="85"/>
      <c r="S881" s="85"/>
      <c r="T881" s="86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T881" s="18" t="s">
        <v>154</v>
      </c>
      <c r="AU881" s="18" t="s">
        <v>152</v>
      </c>
    </row>
    <row r="882" s="13" customFormat="1">
      <c r="A882" s="13"/>
      <c r="B882" s="219"/>
      <c r="C882" s="220"/>
      <c r="D882" s="221" t="s">
        <v>156</v>
      </c>
      <c r="E882" s="222" t="s">
        <v>19</v>
      </c>
      <c r="F882" s="223" t="s">
        <v>1112</v>
      </c>
      <c r="G882" s="220"/>
      <c r="H882" s="222" t="s">
        <v>19</v>
      </c>
      <c r="I882" s="224"/>
      <c r="J882" s="220"/>
      <c r="K882" s="220"/>
      <c r="L882" s="225"/>
      <c r="M882" s="226"/>
      <c r="N882" s="227"/>
      <c r="O882" s="227"/>
      <c r="P882" s="227"/>
      <c r="Q882" s="227"/>
      <c r="R882" s="227"/>
      <c r="S882" s="227"/>
      <c r="T882" s="228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29" t="s">
        <v>156</v>
      </c>
      <c r="AU882" s="229" t="s">
        <v>152</v>
      </c>
      <c r="AV882" s="13" t="s">
        <v>81</v>
      </c>
      <c r="AW882" s="13" t="s">
        <v>35</v>
      </c>
      <c r="AX882" s="13" t="s">
        <v>73</v>
      </c>
      <c r="AY882" s="229" t="s">
        <v>144</v>
      </c>
    </row>
    <row r="883" s="14" customFormat="1">
      <c r="A883" s="14"/>
      <c r="B883" s="230"/>
      <c r="C883" s="231"/>
      <c r="D883" s="221" t="s">
        <v>156</v>
      </c>
      <c r="E883" s="232" t="s">
        <v>19</v>
      </c>
      <c r="F883" s="233" t="s">
        <v>1113</v>
      </c>
      <c r="G883" s="231"/>
      <c r="H883" s="234">
        <v>3.4220000000000002</v>
      </c>
      <c r="I883" s="235"/>
      <c r="J883" s="231"/>
      <c r="K883" s="231"/>
      <c r="L883" s="236"/>
      <c r="M883" s="237"/>
      <c r="N883" s="238"/>
      <c r="O883" s="238"/>
      <c r="P883" s="238"/>
      <c r="Q883" s="238"/>
      <c r="R883" s="238"/>
      <c r="S883" s="238"/>
      <c r="T883" s="239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40" t="s">
        <v>156</v>
      </c>
      <c r="AU883" s="240" t="s">
        <v>152</v>
      </c>
      <c r="AV883" s="14" t="s">
        <v>152</v>
      </c>
      <c r="AW883" s="14" t="s">
        <v>35</v>
      </c>
      <c r="AX883" s="14" t="s">
        <v>81</v>
      </c>
      <c r="AY883" s="240" t="s">
        <v>144</v>
      </c>
    </row>
    <row r="884" s="2" customFormat="1" ht="16.5" customHeight="1">
      <c r="A884" s="39"/>
      <c r="B884" s="40"/>
      <c r="C884" s="253" t="s">
        <v>1114</v>
      </c>
      <c r="D884" s="253" t="s">
        <v>209</v>
      </c>
      <c r="E884" s="254" t="s">
        <v>1115</v>
      </c>
      <c r="F884" s="255" t="s">
        <v>1116</v>
      </c>
      <c r="G884" s="256" t="s">
        <v>149</v>
      </c>
      <c r="H884" s="257">
        <v>3.593</v>
      </c>
      <c r="I884" s="258"/>
      <c r="J884" s="259">
        <f>ROUND(I884*H884,2)</f>
        <v>0</v>
      </c>
      <c r="K884" s="255" t="s">
        <v>150</v>
      </c>
      <c r="L884" s="260"/>
      <c r="M884" s="261" t="s">
        <v>19</v>
      </c>
      <c r="N884" s="262" t="s">
        <v>45</v>
      </c>
      <c r="O884" s="85"/>
      <c r="P884" s="210">
        <f>O884*H884</f>
        <v>0</v>
      </c>
      <c r="Q884" s="210">
        <v>0.0023999999999999998</v>
      </c>
      <c r="R884" s="210">
        <f>Q884*H884</f>
        <v>0.0086231999999999993</v>
      </c>
      <c r="S884" s="210">
        <v>0</v>
      </c>
      <c r="T884" s="211">
        <f>S884*H884</f>
        <v>0</v>
      </c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R884" s="212" t="s">
        <v>404</v>
      </c>
      <c r="AT884" s="212" t="s">
        <v>209</v>
      </c>
      <c r="AU884" s="212" t="s">
        <v>152</v>
      </c>
      <c r="AY884" s="18" t="s">
        <v>144</v>
      </c>
      <c r="BE884" s="213">
        <f>IF(N884="základní",J884,0)</f>
        <v>0</v>
      </c>
      <c r="BF884" s="213">
        <f>IF(N884="snížená",J884,0)</f>
        <v>0</v>
      </c>
      <c r="BG884" s="213">
        <f>IF(N884="zákl. přenesená",J884,0)</f>
        <v>0</v>
      </c>
      <c r="BH884" s="213">
        <f>IF(N884="sníž. přenesená",J884,0)</f>
        <v>0</v>
      </c>
      <c r="BI884" s="213">
        <f>IF(N884="nulová",J884,0)</f>
        <v>0</v>
      </c>
      <c r="BJ884" s="18" t="s">
        <v>152</v>
      </c>
      <c r="BK884" s="213">
        <f>ROUND(I884*H884,2)</f>
        <v>0</v>
      </c>
      <c r="BL884" s="18" t="s">
        <v>254</v>
      </c>
      <c r="BM884" s="212" t="s">
        <v>1117</v>
      </c>
    </row>
    <row r="885" s="14" customFormat="1">
      <c r="A885" s="14"/>
      <c r="B885" s="230"/>
      <c r="C885" s="231"/>
      <c r="D885" s="221" t="s">
        <v>156</v>
      </c>
      <c r="E885" s="231"/>
      <c r="F885" s="233" t="s">
        <v>1118</v>
      </c>
      <c r="G885" s="231"/>
      <c r="H885" s="234">
        <v>3.593</v>
      </c>
      <c r="I885" s="235"/>
      <c r="J885" s="231"/>
      <c r="K885" s="231"/>
      <c r="L885" s="236"/>
      <c r="M885" s="237"/>
      <c r="N885" s="238"/>
      <c r="O885" s="238"/>
      <c r="P885" s="238"/>
      <c r="Q885" s="238"/>
      <c r="R885" s="238"/>
      <c r="S885" s="238"/>
      <c r="T885" s="239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40" t="s">
        <v>156</v>
      </c>
      <c r="AU885" s="240" t="s">
        <v>152</v>
      </c>
      <c r="AV885" s="14" t="s">
        <v>152</v>
      </c>
      <c r="AW885" s="14" t="s">
        <v>4</v>
      </c>
      <c r="AX885" s="14" t="s">
        <v>81</v>
      </c>
      <c r="AY885" s="240" t="s">
        <v>144</v>
      </c>
    </row>
    <row r="886" s="2" customFormat="1" ht="24.15" customHeight="1">
      <c r="A886" s="39"/>
      <c r="B886" s="40"/>
      <c r="C886" s="201" t="s">
        <v>1119</v>
      </c>
      <c r="D886" s="201" t="s">
        <v>146</v>
      </c>
      <c r="E886" s="202" t="s">
        <v>1120</v>
      </c>
      <c r="F886" s="203" t="s">
        <v>1121</v>
      </c>
      <c r="G886" s="204" t="s">
        <v>149</v>
      </c>
      <c r="H886" s="205">
        <v>997.91399999999999</v>
      </c>
      <c r="I886" s="206"/>
      <c r="J886" s="207">
        <f>ROUND(I886*H886,2)</f>
        <v>0</v>
      </c>
      <c r="K886" s="203" t="s">
        <v>150</v>
      </c>
      <c r="L886" s="45"/>
      <c r="M886" s="208" t="s">
        <v>19</v>
      </c>
      <c r="N886" s="209" t="s">
        <v>45</v>
      </c>
      <c r="O886" s="85"/>
      <c r="P886" s="210">
        <f>O886*H886</f>
        <v>0</v>
      </c>
      <c r="Q886" s="210">
        <v>0</v>
      </c>
      <c r="R886" s="210">
        <f>Q886*H886</f>
        <v>0</v>
      </c>
      <c r="S886" s="210">
        <v>0</v>
      </c>
      <c r="T886" s="211">
        <f>S886*H886</f>
        <v>0</v>
      </c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R886" s="212" t="s">
        <v>254</v>
      </c>
      <c r="AT886" s="212" t="s">
        <v>146</v>
      </c>
      <c r="AU886" s="212" t="s">
        <v>152</v>
      </c>
      <c r="AY886" s="18" t="s">
        <v>144</v>
      </c>
      <c r="BE886" s="213">
        <f>IF(N886="základní",J886,0)</f>
        <v>0</v>
      </c>
      <c r="BF886" s="213">
        <f>IF(N886="snížená",J886,0)</f>
        <v>0</v>
      </c>
      <c r="BG886" s="213">
        <f>IF(N886="zákl. přenesená",J886,0)</f>
        <v>0</v>
      </c>
      <c r="BH886" s="213">
        <f>IF(N886="sníž. přenesená",J886,0)</f>
        <v>0</v>
      </c>
      <c r="BI886" s="213">
        <f>IF(N886="nulová",J886,0)</f>
        <v>0</v>
      </c>
      <c r="BJ886" s="18" t="s">
        <v>152</v>
      </c>
      <c r="BK886" s="213">
        <f>ROUND(I886*H886,2)</f>
        <v>0</v>
      </c>
      <c r="BL886" s="18" t="s">
        <v>254</v>
      </c>
      <c r="BM886" s="212" t="s">
        <v>1122</v>
      </c>
    </row>
    <row r="887" s="2" customFormat="1">
      <c r="A887" s="39"/>
      <c r="B887" s="40"/>
      <c r="C887" s="41"/>
      <c r="D887" s="214" t="s">
        <v>154</v>
      </c>
      <c r="E887" s="41"/>
      <c r="F887" s="215" t="s">
        <v>1123</v>
      </c>
      <c r="G887" s="41"/>
      <c r="H887" s="41"/>
      <c r="I887" s="216"/>
      <c r="J887" s="41"/>
      <c r="K887" s="41"/>
      <c r="L887" s="45"/>
      <c r="M887" s="217"/>
      <c r="N887" s="218"/>
      <c r="O887" s="85"/>
      <c r="P887" s="85"/>
      <c r="Q887" s="85"/>
      <c r="R887" s="85"/>
      <c r="S887" s="85"/>
      <c r="T887" s="86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T887" s="18" t="s">
        <v>154</v>
      </c>
      <c r="AU887" s="18" t="s">
        <v>152</v>
      </c>
    </row>
    <row r="888" s="13" customFormat="1">
      <c r="A888" s="13"/>
      <c r="B888" s="219"/>
      <c r="C888" s="220"/>
      <c r="D888" s="221" t="s">
        <v>156</v>
      </c>
      <c r="E888" s="222" t="s">
        <v>19</v>
      </c>
      <c r="F888" s="223" t="s">
        <v>1124</v>
      </c>
      <c r="G888" s="220"/>
      <c r="H888" s="222" t="s">
        <v>19</v>
      </c>
      <c r="I888" s="224"/>
      <c r="J888" s="220"/>
      <c r="K888" s="220"/>
      <c r="L888" s="225"/>
      <c r="M888" s="226"/>
      <c r="N888" s="227"/>
      <c r="O888" s="227"/>
      <c r="P888" s="227"/>
      <c r="Q888" s="227"/>
      <c r="R888" s="227"/>
      <c r="S888" s="227"/>
      <c r="T888" s="228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29" t="s">
        <v>156</v>
      </c>
      <c r="AU888" s="229" t="s">
        <v>152</v>
      </c>
      <c r="AV888" s="13" t="s">
        <v>81</v>
      </c>
      <c r="AW888" s="13" t="s">
        <v>35</v>
      </c>
      <c r="AX888" s="13" t="s">
        <v>73</v>
      </c>
      <c r="AY888" s="229" t="s">
        <v>144</v>
      </c>
    </row>
    <row r="889" s="14" customFormat="1">
      <c r="A889" s="14"/>
      <c r="B889" s="230"/>
      <c r="C889" s="231"/>
      <c r="D889" s="221" t="s">
        <v>156</v>
      </c>
      <c r="E889" s="232" t="s">
        <v>19</v>
      </c>
      <c r="F889" s="233" t="s">
        <v>1125</v>
      </c>
      <c r="G889" s="231"/>
      <c r="H889" s="234">
        <v>1041.114</v>
      </c>
      <c r="I889" s="235"/>
      <c r="J889" s="231"/>
      <c r="K889" s="231"/>
      <c r="L889" s="236"/>
      <c r="M889" s="237"/>
      <c r="N889" s="238"/>
      <c r="O889" s="238"/>
      <c r="P889" s="238"/>
      <c r="Q889" s="238"/>
      <c r="R889" s="238"/>
      <c r="S889" s="238"/>
      <c r="T889" s="239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40" t="s">
        <v>156</v>
      </c>
      <c r="AU889" s="240" t="s">
        <v>152</v>
      </c>
      <c r="AV889" s="14" t="s">
        <v>152</v>
      </c>
      <c r="AW889" s="14" t="s">
        <v>35</v>
      </c>
      <c r="AX889" s="14" t="s">
        <v>73</v>
      </c>
      <c r="AY889" s="240" t="s">
        <v>144</v>
      </c>
    </row>
    <row r="890" s="14" customFormat="1">
      <c r="A890" s="14"/>
      <c r="B890" s="230"/>
      <c r="C890" s="231"/>
      <c r="D890" s="221" t="s">
        <v>156</v>
      </c>
      <c r="E890" s="232" t="s">
        <v>19</v>
      </c>
      <c r="F890" s="233" t="s">
        <v>1126</v>
      </c>
      <c r="G890" s="231"/>
      <c r="H890" s="234">
        <v>-43.200000000000003</v>
      </c>
      <c r="I890" s="235"/>
      <c r="J890" s="231"/>
      <c r="K890" s="231"/>
      <c r="L890" s="236"/>
      <c r="M890" s="237"/>
      <c r="N890" s="238"/>
      <c r="O890" s="238"/>
      <c r="P890" s="238"/>
      <c r="Q890" s="238"/>
      <c r="R890" s="238"/>
      <c r="S890" s="238"/>
      <c r="T890" s="239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T890" s="240" t="s">
        <v>156</v>
      </c>
      <c r="AU890" s="240" t="s">
        <v>152</v>
      </c>
      <c r="AV890" s="14" t="s">
        <v>152</v>
      </c>
      <c r="AW890" s="14" t="s">
        <v>35</v>
      </c>
      <c r="AX890" s="14" t="s">
        <v>73</v>
      </c>
      <c r="AY890" s="240" t="s">
        <v>144</v>
      </c>
    </row>
    <row r="891" s="15" customFormat="1">
      <c r="A891" s="15"/>
      <c r="B891" s="241"/>
      <c r="C891" s="242"/>
      <c r="D891" s="221" t="s">
        <v>156</v>
      </c>
      <c r="E891" s="243" t="s">
        <v>19</v>
      </c>
      <c r="F891" s="244" t="s">
        <v>160</v>
      </c>
      <c r="G891" s="242"/>
      <c r="H891" s="245">
        <v>997.91399999999999</v>
      </c>
      <c r="I891" s="246"/>
      <c r="J891" s="242"/>
      <c r="K891" s="242"/>
      <c r="L891" s="247"/>
      <c r="M891" s="248"/>
      <c r="N891" s="249"/>
      <c r="O891" s="249"/>
      <c r="P891" s="249"/>
      <c r="Q891" s="249"/>
      <c r="R891" s="249"/>
      <c r="S891" s="249"/>
      <c r="T891" s="250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T891" s="251" t="s">
        <v>156</v>
      </c>
      <c r="AU891" s="251" t="s">
        <v>152</v>
      </c>
      <c r="AV891" s="15" t="s">
        <v>151</v>
      </c>
      <c r="AW891" s="15" t="s">
        <v>35</v>
      </c>
      <c r="AX891" s="15" t="s">
        <v>81</v>
      </c>
      <c r="AY891" s="251" t="s">
        <v>144</v>
      </c>
    </row>
    <row r="892" s="2" customFormat="1" ht="16.5" customHeight="1">
      <c r="A892" s="39"/>
      <c r="B892" s="40"/>
      <c r="C892" s="253" t="s">
        <v>1127</v>
      </c>
      <c r="D892" s="253" t="s">
        <v>209</v>
      </c>
      <c r="E892" s="254" t="s">
        <v>1128</v>
      </c>
      <c r="F892" s="255" t="s">
        <v>1129</v>
      </c>
      <c r="G892" s="256" t="s">
        <v>149</v>
      </c>
      <c r="H892" s="257">
        <v>1047.81</v>
      </c>
      <c r="I892" s="258"/>
      <c r="J892" s="259">
        <f>ROUND(I892*H892,2)</f>
        <v>0</v>
      </c>
      <c r="K892" s="255" t="s">
        <v>150</v>
      </c>
      <c r="L892" s="260"/>
      <c r="M892" s="261" t="s">
        <v>19</v>
      </c>
      <c r="N892" s="262" t="s">
        <v>45</v>
      </c>
      <c r="O892" s="85"/>
      <c r="P892" s="210">
        <f>O892*H892</f>
        <v>0</v>
      </c>
      <c r="Q892" s="210">
        <v>0.0035999999999999999</v>
      </c>
      <c r="R892" s="210">
        <f>Q892*H892</f>
        <v>3.7721159999999996</v>
      </c>
      <c r="S892" s="210">
        <v>0</v>
      </c>
      <c r="T892" s="211">
        <f>S892*H892</f>
        <v>0</v>
      </c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R892" s="212" t="s">
        <v>404</v>
      </c>
      <c r="AT892" s="212" t="s">
        <v>209</v>
      </c>
      <c r="AU892" s="212" t="s">
        <v>152</v>
      </c>
      <c r="AY892" s="18" t="s">
        <v>144</v>
      </c>
      <c r="BE892" s="213">
        <f>IF(N892="základní",J892,0)</f>
        <v>0</v>
      </c>
      <c r="BF892" s="213">
        <f>IF(N892="snížená",J892,0)</f>
        <v>0</v>
      </c>
      <c r="BG892" s="213">
        <f>IF(N892="zákl. přenesená",J892,0)</f>
        <v>0</v>
      </c>
      <c r="BH892" s="213">
        <f>IF(N892="sníž. přenesená",J892,0)</f>
        <v>0</v>
      </c>
      <c r="BI892" s="213">
        <f>IF(N892="nulová",J892,0)</f>
        <v>0</v>
      </c>
      <c r="BJ892" s="18" t="s">
        <v>152</v>
      </c>
      <c r="BK892" s="213">
        <f>ROUND(I892*H892,2)</f>
        <v>0</v>
      </c>
      <c r="BL892" s="18" t="s">
        <v>254</v>
      </c>
      <c r="BM892" s="212" t="s">
        <v>1130</v>
      </c>
    </row>
    <row r="893" s="14" customFormat="1">
      <c r="A893" s="14"/>
      <c r="B893" s="230"/>
      <c r="C893" s="231"/>
      <c r="D893" s="221" t="s">
        <v>156</v>
      </c>
      <c r="E893" s="231"/>
      <c r="F893" s="233" t="s">
        <v>1131</v>
      </c>
      <c r="G893" s="231"/>
      <c r="H893" s="234">
        <v>1047.81</v>
      </c>
      <c r="I893" s="235"/>
      <c r="J893" s="231"/>
      <c r="K893" s="231"/>
      <c r="L893" s="236"/>
      <c r="M893" s="237"/>
      <c r="N893" s="238"/>
      <c r="O893" s="238"/>
      <c r="P893" s="238"/>
      <c r="Q893" s="238"/>
      <c r="R893" s="238"/>
      <c r="S893" s="238"/>
      <c r="T893" s="239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40" t="s">
        <v>156</v>
      </c>
      <c r="AU893" s="240" t="s">
        <v>152</v>
      </c>
      <c r="AV893" s="14" t="s">
        <v>152</v>
      </c>
      <c r="AW893" s="14" t="s">
        <v>4</v>
      </c>
      <c r="AX893" s="14" t="s">
        <v>81</v>
      </c>
      <c r="AY893" s="240" t="s">
        <v>144</v>
      </c>
    </row>
    <row r="894" s="2" customFormat="1" ht="24.15" customHeight="1">
      <c r="A894" s="39"/>
      <c r="B894" s="40"/>
      <c r="C894" s="201" t="s">
        <v>1132</v>
      </c>
      <c r="D894" s="201" t="s">
        <v>146</v>
      </c>
      <c r="E894" s="202" t="s">
        <v>1120</v>
      </c>
      <c r="F894" s="203" t="s">
        <v>1121</v>
      </c>
      <c r="G894" s="204" t="s">
        <v>149</v>
      </c>
      <c r="H894" s="205">
        <v>36</v>
      </c>
      <c r="I894" s="206"/>
      <c r="J894" s="207">
        <f>ROUND(I894*H894,2)</f>
        <v>0</v>
      </c>
      <c r="K894" s="203" t="s">
        <v>150</v>
      </c>
      <c r="L894" s="45"/>
      <c r="M894" s="208" t="s">
        <v>19</v>
      </c>
      <c r="N894" s="209" t="s">
        <v>45</v>
      </c>
      <c r="O894" s="85"/>
      <c r="P894" s="210">
        <f>O894*H894</f>
        <v>0</v>
      </c>
      <c r="Q894" s="210">
        <v>0</v>
      </c>
      <c r="R894" s="210">
        <f>Q894*H894</f>
        <v>0</v>
      </c>
      <c r="S894" s="210">
        <v>0</v>
      </c>
      <c r="T894" s="211">
        <f>S894*H894</f>
        <v>0</v>
      </c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R894" s="212" t="s">
        <v>254</v>
      </c>
      <c r="AT894" s="212" t="s">
        <v>146</v>
      </c>
      <c r="AU894" s="212" t="s">
        <v>152</v>
      </c>
      <c r="AY894" s="18" t="s">
        <v>144</v>
      </c>
      <c r="BE894" s="213">
        <f>IF(N894="základní",J894,0)</f>
        <v>0</v>
      </c>
      <c r="BF894" s="213">
        <f>IF(N894="snížená",J894,0)</f>
        <v>0</v>
      </c>
      <c r="BG894" s="213">
        <f>IF(N894="zákl. přenesená",J894,0)</f>
        <v>0</v>
      </c>
      <c r="BH894" s="213">
        <f>IF(N894="sníž. přenesená",J894,0)</f>
        <v>0</v>
      </c>
      <c r="BI894" s="213">
        <f>IF(N894="nulová",J894,0)</f>
        <v>0</v>
      </c>
      <c r="BJ894" s="18" t="s">
        <v>152</v>
      </c>
      <c r="BK894" s="213">
        <f>ROUND(I894*H894,2)</f>
        <v>0</v>
      </c>
      <c r="BL894" s="18" t="s">
        <v>254</v>
      </c>
      <c r="BM894" s="212" t="s">
        <v>1133</v>
      </c>
    </row>
    <row r="895" s="2" customFormat="1">
      <c r="A895" s="39"/>
      <c r="B895" s="40"/>
      <c r="C895" s="41"/>
      <c r="D895" s="214" t="s">
        <v>154</v>
      </c>
      <c r="E895" s="41"/>
      <c r="F895" s="215" t="s">
        <v>1123</v>
      </c>
      <c r="G895" s="41"/>
      <c r="H895" s="41"/>
      <c r="I895" s="216"/>
      <c r="J895" s="41"/>
      <c r="K895" s="41"/>
      <c r="L895" s="45"/>
      <c r="M895" s="217"/>
      <c r="N895" s="218"/>
      <c r="O895" s="85"/>
      <c r="P895" s="85"/>
      <c r="Q895" s="85"/>
      <c r="R895" s="85"/>
      <c r="S895" s="85"/>
      <c r="T895" s="86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T895" s="18" t="s">
        <v>154</v>
      </c>
      <c r="AU895" s="18" t="s">
        <v>152</v>
      </c>
    </row>
    <row r="896" s="13" customFormat="1">
      <c r="A896" s="13"/>
      <c r="B896" s="219"/>
      <c r="C896" s="220"/>
      <c r="D896" s="221" t="s">
        <v>156</v>
      </c>
      <c r="E896" s="222" t="s">
        <v>19</v>
      </c>
      <c r="F896" s="223" t="s">
        <v>1134</v>
      </c>
      <c r="G896" s="220"/>
      <c r="H896" s="222" t="s">
        <v>19</v>
      </c>
      <c r="I896" s="224"/>
      <c r="J896" s="220"/>
      <c r="K896" s="220"/>
      <c r="L896" s="225"/>
      <c r="M896" s="226"/>
      <c r="N896" s="227"/>
      <c r="O896" s="227"/>
      <c r="P896" s="227"/>
      <c r="Q896" s="227"/>
      <c r="R896" s="227"/>
      <c r="S896" s="227"/>
      <c r="T896" s="228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29" t="s">
        <v>156</v>
      </c>
      <c r="AU896" s="229" t="s">
        <v>152</v>
      </c>
      <c r="AV896" s="13" t="s">
        <v>81</v>
      </c>
      <c r="AW896" s="13" t="s">
        <v>35</v>
      </c>
      <c r="AX896" s="13" t="s">
        <v>73</v>
      </c>
      <c r="AY896" s="229" t="s">
        <v>144</v>
      </c>
    </row>
    <row r="897" s="14" customFormat="1">
      <c r="A897" s="14"/>
      <c r="B897" s="230"/>
      <c r="C897" s="231"/>
      <c r="D897" s="221" t="s">
        <v>156</v>
      </c>
      <c r="E897" s="232" t="s">
        <v>19</v>
      </c>
      <c r="F897" s="233" t="s">
        <v>1135</v>
      </c>
      <c r="G897" s="231"/>
      <c r="H897" s="234">
        <v>36</v>
      </c>
      <c r="I897" s="235"/>
      <c r="J897" s="231"/>
      <c r="K897" s="231"/>
      <c r="L897" s="236"/>
      <c r="M897" s="237"/>
      <c r="N897" s="238"/>
      <c r="O897" s="238"/>
      <c r="P897" s="238"/>
      <c r="Q897" s="238"/>
      <c r="R897" s="238"/>
      <c r="S897" s="238"/>
      <c r="T897" s="239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40" t="s">
        <v>156</v>
      </c>
      <c r="AU897" s="240" t="s">
        <v>152</v>
      </c>
      <c r="AV897" s="14" t="s">
        <v>152</v>
      </c>
      <c r="AW897" s="14" t="s">
        <v>35</v>
      </c>
      <c r="AX897" s="14" t="s">
        <v>81</v>
      </c>
      <c r="AY897" s="240" t="s">
        <v>144</v>
      </c>
    </row>
    <row r="898" s="2" customFormat="1" ht="16.5" customHeight="1">
      <c r="A898" s="39"/>
      <c r="B898" s="40"/>
      <c r="C898" s="253" t="s">
        <v>1136</v>
      </c>
      <c r="D898" s="253" t="s">
        <v>209</v>
      </c>
      <c r="E898" s="254" t="s">
        <v>1137</v>
      </c>
      <c r="F898" s="255" t="s">
        <v>1138</v>
      </c>
      <c r="G898" s="256" t="s">
        <v>149</v>
      </c>
      <c r="H898" s="257">
        <v>37.799999999999997</v>
      </c>
      <c r="I898" s="258"/>
      <c r="J898" s="259">
        <f>ROUND(I898*H898,2)</f>
        <v>0</v>
      </c>
      <c r="K898" s="255" t="s">
        <v>150</v>
      </c>
      <c r="L898" s="260"/>
      <c r="M898" s="261" t="s">
        <v>19</v>
      </c>
      <c r="N898" s="262" t="s">
        <v>45</v>
      </c>
      <c r="O898" s="85"/>
      <c r="P898" s="210">
        <f>O898*H898</f>
        <v>0</v>
      </c>
      <c r="Q898" s="210">
        <v>0.0030000000000000001</v>
      </c>
      <c r="R898" s="210">
        <f>Q898*H898</f>
        <v>0.11339999999999999</v>
      </c>
      <c r="S898" s="210">
        <v>0</v>
      </c>
      <c r="T898" s="211">
        <f>S898*H898</f>
        <v>0</v>
      </c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R898" s="212" t="s">
        <v>404</v>
      </c>
      <c r="AT898" s="212" t="s">
        <v>209</v>
      </c>
      <c r="AU898" s="212" t="s">
        <v>152</v>
      </c>
      <c r="AY898" s="18" t="s">
        <v>144</v>
      </c>
      <c r="BE898" s="213">
        <f>IF(N898="základní",J898,0)</f>
        <v>0</v>
      </c>
      <c r="BF898" s="213">
        <f>IF(N898="snížená",J898,0)</f>
        <v>0</v>
      </c>
      <c r="BG898" s="213">
        <f>IF(N898="zákl. přenesená",J898,0)</f>
        <v>0</v>
      </c>
      <c r="BH898" s="213">
        <f>IF(N898="sníž. přenesená",J898,0)</f>
        <v>0</v>
      </c>
      <c r="BI898" s="213">
        <f>IF(N898="nulová",J898,0)</f>
        <v>0</v>
      </c>
      <c r="BJ898" s="18" t="s">
        <v>152</v>
      </c>
      <c r="BK898" s="213">
        <f>ROUND(I898*H898,2)</f>
        <v>0</v>
      </c>
      <c r="BL898" s="18" t="s">
        <v>254</v>
      </c>
      <c r="BM898" s="212" t="s">
        <v>1139</v>
      </c>
    </row>
    <row r="899" s="14" customFormat="1">
      <c r="A899" s="14"/>
      <c r="B899" s="230"/>
      <c r="C899" s="231"/>
      <c r="D899" s="221" t="s">
        <v>156</v>
      </c>
      <c r="E899" s="231"/>
      <c r="F899" s="233" t="s">
        <v>1140</v>
      </c>
      <c r="G899" s="231"/>
      <c r="H899" s="234">
        <v>37.799999999999997</v>
      </c>
      <c r="I899" s="235"/>
      <c r="J899" s="231"/>
      <c r="K899" s="231"/>
      <c r="L899" s="236"/>
      <c r="M899" s="237"/>
      <c r="N899" s="238"/>
      <c r="O899" s="238"/>
      <c r="P899" s="238"/>
      <c r="Q899" s="238"/>
      <c r="R899" s="238"/>
      <c r="S899" s="238"/>
      <c r="T899" s="239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40" t="s">
        <v>156</v>
      </c>
      <c r="AU899" s="240" t="s">
        <v>152</v>
      </c>
      <c r="AV899" s="14" t="s">
        <v>152</v>
      </c>
      <c r="AW899" s="14" t="s">
        <v>4</v>
      </c>
      <c r="AX899" s="14" t="s">
        <v>81</v>
      </c>
      <c r="AY899" s="240" t="s">
        <v>144</v>
      </c>
    </row>
    <row r="900" s="2" customFormat="1" ht="24.15" customHeight="1">
      <c r="A900" s="39"/>
      <c r="B900" s="40"/>
      <c r="C900" s="201" t="s">
        <v>1141</v>
      </c>
      <c r="D900" s="201" t="s">
        <v>146</v>
      </c>
      <c r="E900" s="202" t="s">
        <v>1142</v>
      </c>
      <c r="F900" s="203" t="s">
        <v>1143</v>
      </c>
      <c r="G900" s="204" t="s">
        <v>149</v>
      </c>
      <c r="H900" s="205">
        <v>516.95699999999999</v>
      </c>
      <c r="I900" s="206"/>
      <c r="J900" s="207">
        <f>ROUND(I900*H900,2)</f>
        <v>0</v>
      </c>
      <c r="K900" s="203" t="s">
        <v>150</v>
      </c>
      <c r="L900" s="45"/>
      <c r="M900" s="208" t="s">
        <v>19</v>
      </c>
      <c r="N900" s="209" t="s">
        <v>45</v>
      </c>
      <c r="O900" s="85"/>
      <c r="P900" s="210">
        <f>O900*H900</f>
        <v>0</v>
      </c>
      <c r="Q900" s="210">
        <v>1.0000000000000001E-05</v>
      </c>
      <c r="R900" s="210">
        <f>Q900*H900</f>
        <v>0.0051695700000000001</v>
      </c>
      <c r="S900" s="210">
        <v>0</v>
      </c>
      <c r="T900" s="211">
        <f>S900*H900</f>
        <v>0</v>
      </c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R900" s="212" t="s">
        <v>254</v>
      </c>
      <c r="AT900" s="212" t="s">
        <v>146</v>
      </c>
      <c r="AU900" s="212" t="s">
        <v>152</v>
      </c>
      <c r="AY900" s="18" t="s">
        <v>144</v>
      </c>
      <c r="BE900" s="213">
        <f>IF(N900="základní",J900,0)</f>
        <v>0</v>
      </c>
      <c r="BF900" s="213">
        <f>IF(N900="snížená",J900,0)</f>
        <v>0</v>
      </c>
      <c r="BG900" s="213">
        <f>IF(N900="zákl. přenesená",J900,0)</f>
        <v>0</v>
      </c>
      <c r="BH900" s="213">
        <f>IF(N900="sníž. přenesená",J900,0)</f>
        <v>0</v>
      </c>
      <c r="BI900" s="213">
        <f>IF(N900="nulová",J900,0)</f>
        <v>0</v>
      </c>
      <c r="BJ900" s="18" t="s">
        <v>152</v>
      </c>
      <c r="BK900" s="213">
        <f>ROUND(I900*H900,2)</f>
        <v>0</v>
      </c>
      <c r="BL900" s="18" t="s">
        <v>254</v>
      </c>
      <c r="BM900" s="212" t="s">
        <v>1144</v>
      </c>
    </row>
    <row r="901" s="2" customFormat="1">
      <c r="A901" s="39"/>
      <c r="B901" s="40"/>
      <c r="C901" s="41"/>
      <c r="D901" s="214" t="s">
        <v>154</v>
      </c>
      <c r="E901" s="41"/>
      <c r="F901" s="215" t="s">
        <v>1145</v>
      </c>
      <c r="G901" s="41"/>
      <c r="H901" s="41"/>
      <c r="I901" s="216"/>
      <c r="J901" s="41"/>
      <c r="K901" s="41"/>
      <c r="L901" s="45"/>
      <c r="M901" s="217"/>
      <c r="N901" s="218"/>
      <c r="O901" s="85"/>
      <c r="P901" s="85"/>
      <c r="Q901" s="85"/>
      <c r="R901" s="85"/>
      <c r="S901" s="85"/>
      <c r="T901" s="86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T901" s="18" t="s">
        <v>154</v>
      </c>
      <c r="AU901" s="18" t="s">
        <v>152</v>
      </c>
    </row>
    <row r="902" s="13" customFormat="1">
      <c r="A902" s="13"/>
      <c r="B902" s="219"/>
      <c r="C902" s="220"/>
      <c r="D902" s="221" t="s">
        <v>156</v>
      </c>
      <c r="E902" s="222" t="s">
        <v>19</v>
      </c>
      <c r="F902" s="223" t="s">
        <v>1146</v>
      </c>
      <c r="G902" s="220"/>
      <c r="H902" s="222" t="s">
        <v>19</v>
      </c>
      <c r="I902" s="224"/>
      <c r="J902" s="220"/>
      <c r="K902" s="220"/>
      <c r="L902" s="225"/>
      <c r="M902" s="226"/>
      <c r="N902" s="227"/>
      <c r="O902" s="227"/>
      <c r="P902" s="227"/>
      <c r="Q902" s="227"/>
      <c r="R902" s="227"/>
      <c r="S902" s="227"/>
      <c r="T902" s="228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29" t="s">
        <v>156</v>
      </c>
      <c r="AU902" s="229" t="s">
        <v>152</v>
      </c>
      <c r="AV902" s="13" t="s">
        <v>81</v>
      </c>
      <c r="AW902" s="13" t="s">
        <v>35</v>
      </c>
      <c r="AX902" s="13" t="s">
        <v>73</v>
      </c>
      <c r="AY902" s="229" t="s">
        <v>144</v>
      </c>
    </row>
    <row r="903" s="14" customFormat="1">
      <c r="A903" s="14"/>
      <c r="B903" s="230"/>
      <c r="C903" s="231"/>
      <c r="D903" s="221" t="s">
        <v>156</v>
      </c>
      <c r="E903" s="232" t="s">
        <v>19</v>
      </c>
      <c r="F903" s="233" t="s">
        <v>1147</v>
      </c>
      <c r="G903" s="231"/>
      <c r="H903" s="234">
        <v>516.95699999999999</v>
      </c>
      <c r="I903" s="235"/>
      <c r="J903" s="231"/>
      <c r="K903" s="231"/>
      <c r="L903" s="236"/>
      <c r="M903" s="237"/>
      <c r="N903" s="238"/>
      <c r="O903" s="238"/>
      <c r="P903" s="238"/>
      <c r="Q903" s="238"/>
      <c r="R903" s="238"/>
      <c r="S903" s="238"/>
      <c r="T903" s="239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40" t="s">
        <v>156</v>
      </c>
      <c r="AU903" s="240" t="s">
        <v>152</v>
      </c>
      <c r="AV903" s="14" t="s">
        <v>152</v>
      </c>
      <c r="AW903" s="14" t="s">
        <v>35</v>
      </c>
      <c r="AX903" s="14" t="s">
        <v>81</v>
      </c>
      <c r="AY903" s="240" t="s">
        <v>144</v>
      </c>
    </row>
    <row r="904" s="2" customFormat="1" ht="24.15" customHeight="1">
      <c r="A904" s="39"/>
      <c r="B904" s="40"/>
      <c r="C904" s="253" t="s">
        <v>1148</v>
      </c>
      <c r="D904" s="253" t="s">
        <v>209</v>
      </c>
      <c r="E904" s="254" t="s">
        <v>1149</v>
      </c>
      <c r="F904" s="255" t="s">
        <v>1150</v>
      </c>
      <c r="G904" s="256" t="s">
        <v>149</v>
      </c>
      <c r="H904" s="257">
        <v>602.51300000000003</v>
      </c>
      <c r="I904" s="258"/>
      <c r="J904" s="259">
        <f>ROUND(I904*H904,2)</f>
        <v>0</v>
      </c>
      <c r="K904" s="255" t="s">
        <v>150</v>
      </c>
      <c r="L904" s="260"/>
      <c r="M904" s="261" t="s">
        <v>19</v>
      </c>
      <c r="N904" s="262" t="s">
        <v>45</v>
      </c>
      <c r="O904" s="85"/>
      <c r="P904" s="210">
        <f>O904*H904</f>
        <v>0</v>
      </c>
      <c r="Q904" s="210">
        <v>0.00013999999999999999</v>
      </c>
      <c r="R904" s="210">
        <f>Q904*H904</f>
        <v>0.084351819999999994</v>
      </c>
      <c r="S904" s="210">
        <v>0</v>
      </c>
      <c r="T904" s="211">
        <f>S904*H904</f>
        <v>0</v>
      </c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R904" s="212" t="s">
        <v>404</v>
      </c>
      <c r="AT904" s="212" t="s">
        <v>209</v>
      </c>
      <c r="AU904" s="212" t="s">
        <v>152</v>
      </c>
      <c r="AY904" s="18" t="s">
        <v>144</v>
      </c>
      <c r="BE904" s="213">
        <f>IF(N904="základní",J904,0)</f>
        <v>0</v>
      </c>
      <c r="BF904" s="213">
        <f>IF(N904="snížená",J904,0)</f>
        <v>0</v>
      </c>
      <c r="BG904" s="213">
        <f>IF(N904="zákl. přenesená",J904,0)</f>
        <v>0</v>
      </c>
      <c r="BH904" s="213">
        <f>IF(N904="sníž. přenesená",J904,0)</f>
        <v>0</v>
      </c>
      <c r="BI904" s="213">
        <f>IF(N904="nulová",J904,0)</f>
        <v>0</v>
      </c>
      <c r="BJ904" s="18" t="s">
        <v>152</v>
      </c>
      <c r="BK904" s="213">
        <f>ROUND(I904*H904,2)</f>
        <v>0</v>
      </c>
      <c r="BL904" s="18" t="s">
        <v>254</v>
      </c>
      <c r="BM904" s="212" t="s">
        <v>1151</v>
      </c>
    </row>
    <row r="905" s="14" customFormat="1">
      <c r="A905" s="14"/>
      <c r="B905" s="230"/>
      <c r="C905" s="231"/>
      <c r="D905" s="221" t="s">
        <v>156</v>
      </c>
      <c r="E905" s="231"/>
      <c r="F905" s="233" t="s">
        <v>1152</v>
      </c>
      <c r="G905" s="231"/>
      <c r="H905" s="234">
        <v>602.51300000000003</v>
      </c>
      <c r="I905" s="235"/>
      <c r="J905" s="231"/>
      <c r="K905" s="231"/>
      <c r="L905" s="236"/>
      <c r="M905" s="237"/>
      <c r="N905" s="238"/>
      <c r="O905" s="238"/>
      <c r="P905" s="238"/>
      <c r="Q905" s="238"/>
      <c r="R905" s="238"/>
      <c r="S905" s="238"/>
      <c r="T905" s="239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T905" s="240" t="s">
        <v>156</v>
      </c>
      <c r="AU905" s="240" t="s">
        <v>152</v>
      </c>
      <c r="AV905" s="14" t="s">
        <v>152</v>
      </c>
      <c r="AW905" s="14" t="s">
        <v>4</v>
      </c>
      <c r="AX905" s="14" t="s">
        <v>81</v>
      </c>
      <c r="AY905" s="240" t="s">
        <v>144</v>
      </c>
    </row>
    <row r="906" s="2" customFormat="1" ht="24.15" customHeight="1">
      <c r="A906" s="39"/>
      <c r="B906" s="40"/>
      <c r="C906" s="201" t="s">
        <v>1153</v>
      </c>
      <c r="D906" s="201" t="s">
        <v>146</v>
      </c>
      <c r="E906" s="202" t="s">
        <v>1154</v>
      </c>
      <c r="F906" s="203" t="s">
        <v>1155</v>
      </c>
      <c r="G906" s="204" t="s">
        <v>197</v>
      </c>
      <c r="H906" s="205">
        <v>4.125</v>
      </c>
      <c r="I906" s="206"/>
      <c r="J906" s="207">
        <f>ROUND(I906*H906,2)</f>
        <v>0</v>
      </c>
      <c r="K906" s="203" t="s">
        <v>150</v>
      </c>
      <c r="L906" s="45"/>
      <c r="M906" s="208" t="s">
        <v>19</v>
      </c>
      <c r="N906" s="209" t="s">
        <v>45</v>
      </c>
      <c r="O906" s="85"/>
      <c r="P906" s="210">
        <f>O906*H906</f>
        <v>0</v>
      </c>
      <c r="Q906" s="210">
        <v>0</v>
      </c>
      <c r="R906" s="210">
        <f>Q906*H906</f>
        <v>0</v>
      </c>
      <c r="S906" s="210">
        <v>0</v>
      </c>
      <c r="T906" s="211">
        <f>S906*H906</f>
        <v>0</v>
      </c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R906" s="212" t="s">
        <v>254</v>
      </c>
      <c r="AT906" s="212" t="s">
        <v>146</v>
      </c>
      <c r="AU906" s="212" t="s">
        <v>152</v>
      </c>
      <c r="AY906" s="18" t="s">
        <v>144</v>
      </c>
      <c r="BE906" s="213">
        <f>IF(N906="základní",J906,0)</f>
        <v>0</v>
      </c>
      <c r="BF906" s="213">
        <f>IF(N906="snížená",J906,0)</f>
        <v>0</v>
      </c>
      <c r="BG906" s="213">
        <f>IF(N906="zákl. přenesená",J906,0)</f>
        <v>0</v>
      </c>
      <c r="BH906" s="213">
        <f>IF(N906="sníž. přenesená",J906,0)</f>
        <v>0</v>
      </c>
      <c r="BI906" s="213">
        <f>IF(N906="nulová",J906,0)</f>
        <v>0</v>
      </c>
      <c r="BJ906" s="18" t="s">
        <v>152</v>
      </c>
      <c r="BK906" s="213">
        <f>ROUND(I906*H906,2)</f>
        <v>0</v>
      </c>
      <c r="BL906" s="18" t="s">
        <v>254</v>
      </c>
      <c r="BM906" s="212" t="s">
        <v>1156</v>
      </c>
    </row>
    <row r="907" s="2" customFormat="1">
      <c r="A907" s="39"/>
      <c r="B907" s="40"/>
      <c r="C907" s="41"/>
      <c r="D907" s="214" t="s">
        <v>154</v>
      </c>
      <c r="E907" s="41"/>
      <c r="F907" s="215" t="s">
        <v>1157</v>
      </c>
      <c r="G907" s="41"/>
      <c r="H907" s="41"/>
      <c r="I907" s="216"/>
      <c r="J907" s="41"/>
      <c r="K907" s="41"/>
      <c r="L907" s="45"/>
      <c r="M907" s="217"/>
      <c r="N907" s="218"/>
      <c r="O907" s="85"/>
      <c r="P907" s="85"/>
      <c r="Q907" s="85"/>
      <c r="R907" s="85"/>
      <c r="S907" s="85"/>
      <c r="T907" s="86"/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  <c r="AT907" s="18" t="s">
        <v>154</v>
      </c>
      <c r="AU907" s="18" t="s">
        <v>152</v>
      </c>
    </row>
    <row r="908" s="12" customFormat="1" ht="22.8" customHeight="1">
      <c r="A908" s="12"/>
      <c r="B908" s="185"/>
      <c r="C908" s="186"/>
      <c r="D908" s="187" t="s">
        <v>72</v>
      </c>
      <c r="E908" s="199" t="s">
        <v>1158</v>
      </c>
      <c r="F908" s="199" t="s">
        <v>1159</v>
      </c>
      <c r="G908" s="186"/>
      <c r="H908" s="186"/>
      <c r="I908" s="189"/>
      <c r="J908" s="200">
        <f>BK908</f>
        <v>0</v>
      </c>
      <c r="K908" s="186"/>
      <c r="L908" s="191"/>
      <c r="M908" s="192"/>
      <c r="N908" s="193"/>
      <c r="O908" s="193"/>
      <c r="P908" s="194">
        <f>SUM(P909:P926)</f>
        <v>0</v>
      </c>
      <c r="Q908" s="193"/>
      <c r="R908" s="194">
        <f>SUM(R909:R926)</f>
        <v>0.16930999999999999</v>
      </c>
      <c r="S908" s="193"/>
      <c r="T908" s="195">
        <f>SUM(T909:T926)</f>
        <v>0.19387000000000002</v>
      </c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R908" s="196" t="s">
        <v>152</v>
      </c>
      <c r="AT908" s="197" t="s">
        <v>72</v>
      </c>
      <c r="AU908" s="197" t="s">
        <v>81</v>
      </c>
      <c r="AY908" s="196" t="s">
        <v>144</v>
      </c>
      <c r="BK908" s="198">
        <f>SUM(BK909:BK926)</f>
        <v>0</v>
      </c>
    </row>
    <row r="909" s="2" customFormat="1" ht="16.5" customHeight="1">
      <c r="A909" s="39"/>
      <c r="B909" s="40"/>
      <c r="C909" s="201" t="s">
        <v>1160</v>
      </c>
      <c r="D909" s="201" t="s">
        <v>146</v>
      </c>
      <c r="E909" s="202" t="s">
        <v>1161</v>
      </c>
      <c r="F909" s="203" t="s">
        <v>1162</v>
      </c>
      <c r="G909" s="204" t="s">
        <v>250</v>
      </c>
      <c r="H909" s="205">
        <v>6</v>
      </c>
      <c r="I909" s="206"/>
      <c r="J909" s="207">
        <f>ROUND(I909*H909,2)</f>
        <v>0</v>
      </c>
      <c r="K909" s="203" t="s">
        <v>150</v>
      </c>
      <c r="L909" s="45"/>
      <c r="M909" s="208" t="s">
        <v>19</v>
      </c>
      <c r="N909" s="209" t="s">
        <v>45</v>
      </c>
      <c r="O909" s="85"/>
      <c r="P909" s="210">
        <f>O909*H909</f>
        <v>0</v>
      </c>
      <c r="Q909" s="210">
        <v>0</v>
      </c>
      <c r="R909" s="210">
        <f>Q909*H909</f>
        <v>0</v>
      </c>
      <c r="S909" s="210">
        <v>0.025170000000000001</v>
      </c>
      <c r="T909" s="211">
        <f>S909*H909</f>
        <v>0.15102000000000002</v>
      </c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R909" s="212" t="s">
        <v>254</v>
      </c>
      <c r="AT909" s="212" t="s">
        <v>146</v>
      </c>
      <c r="AU909" s="212" t="s">
        <v>152</v>
      </c>
      <c r="AY909" s="18" t="s">
        <v>144</v>
      </c>
      <c r="BE909" s="213">
        <f>IF(N909="základní",J909,0)</f>
        <v>0</v>
      </c>
      <c r="BF909" s="213">
        <f>IF(N909="snížená",J909,0)</f>
        <v>0</v>
      </c>
      <c r="BG909" s="213">
        <f>IF(N909="zákl. přenesená",J909,0)</f>
        <v>0</v>
      </c>
      <c r="BH909" s="213">
        <f>IF(N909="sníž. přenesená",J909,0)</f>
        <v>0</v>
      </c>
      <c r="BI909" s="213">
        <f>IF(N909="nulová",J909,0)</f>
        <v>0</v>
      </c>
      <c r="BJ909" s="18" t="s">
        <v>152</v>
      </c>
      <c r="BK909" s="213">
        <f>ROUND(I909*H909,2)</f>
        <v>0</v>
      </c>
      <c r="BL909" s="18" t="s">
        <v>254</v>
      </c>
      <c r="BM909" s="212" t="s">
        <v>1163</v>
      </c>
    </row>
    <row r="910" s="2" customFormat="1">
      <c r="A910" s="39"/>
      <c r="B910" s="40"/>
      <c r="C910" s="41"/>
      <c r="D910" s="214" t="s">
        <v>154</v>
      </c>
      <c r="E910" s="41"/>
      <c r="F910" s="215" t="s">
        <v>1164</v>
      </c>
      <c r="G910" s="41"/>
      <c r="H910" s="41"/>
      <c r="I910" s="216"/>
      <c r="J910" s="41"/>
      <c r="K910" s="41"/>
      <c r="L910" s="45"/>
      <c r="M910" s="217"/>
      <c r="N910" s="218"/>
      <c r="O910" s="85"/>
      <c r="P910" s="85"/>
      <c r="Q910" s="85"/>
      <c r="R910" s="85"/>
      <c r="S910" s="85"/>
      <c r="T910" s="86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T910" s="18" t="s">
        <v>154</v>
      </c>
      <c r="AU910" s="18" t="s">
        <v>152</v>
      </c>
    </row>
    <row r="911" s="13" customFormat="1">
      <c r="A911" s="13"/>
      <c r="B911" s="219"/>
      <c r="C911" s="220"/>
      <c r="D911" s="221" t="s">
        <v>156</v>
      </c>
      <c r="E911" s="222" t="s">
        <v>19</v>
      </c>
      <c r="F911" s="223" t="s">
        <v>1165</v>
      </c>
      <c r="G911" s="220"/>
      <c r="H911" s="222" t="s">
        <v>19</v>
      </c>
      <c r="I911" s="224"/>
      <c r="J911" s="220"/>
      <c r="K911" s="220"/>
      <c r="L911" s="225"/>
      <c r="M911" s="226"/>
      <c r="N911" s="227"/>
      <c r="O911" s="227"/>
      <c r="P911" s="227"/>
      <c r="Q911" s="227"/>
      <c r="R911" s="227"/>
      <c r="S911" s="227"/>
      <c r="T911" s="228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29" t="s">
        <v>156</v>
      </c>
      <c r="AU911" s="229" t="s">
        <v>152</v>
      </c>
      <c r="AV911" s="13" t="s">
        <v>81</v>
      </c>
      <c r="AW911" s="13" t="s">
        <v>35</v>
      </c>
      <c r="AX911" s="13" t="s">
        <v>73</v>
      </c>
      <c r="AY911" s="229" t="s">
        <v>144</v>
      </c>
    </row>
    <row r="912" s="14" customFormat="1">
      <c r="A912" s="14"/>
      <c r="B912" s="230"/>
      <c r="C912" s="231"/>
      <c r="D912" s="221" t="s">
        <v>156</v>
      </c>
      <c r="E912" s="232" t="s">
        <v>19</v>
      </c>
      <c r="F912" s="233" t="s">
        <v>186</v>
      </c>
      <c r="G912" s="231"/>
      <c r="H912" s="234">
        <v>6</v>
      </c>
      <c r="I912" s="235"/>
      <c r="J912" s="231"/>
      <c r="K912" s="231"/>
      <c r="L912" s="236"/>
      <c r="M912" s="237"/>
      <c r="N912" s="238"/>
      <c r="O912" s="238"/>
      <c r="P912" s="238"/>
      <c r="Q912" s="238"/>
      <c r="R912" s="238"/>
      <c r="S912" s="238"/>
      <c r="T912" s="239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40" t="s">
        <v>156</v>
      </c>
      <c r="AU912" s="240" t="s">
        <v>152</v>
      </c>
      <c r="AV912" s="14" t="s">
        <v>152</v>
      </c>
      <c r="AW912" s="14" t="s">
        <v>35</v>
      </c>
      <c r="AX912" s="14" t="s">
        <v>81</v>
      </c>
      <c r="AY912" s="240" t="s">
        <v>144</v>
      </c>
    </row>
    <row r="913" s="2" customFormat="1" ht="16.5" customHeight="1">
      <c r="A913" s="39"/>
      <c r="B913" s="40"/>
      <c r="C913" s="201" t="s">
        <v>1166</v>
      </c>
      <c r="D913" s="201" t="s">
        <v>146</v>
      </c>
      <c r="E913" s="202" t="s">
        <v>1167</v>
      </c>
      <c r="F913" s="203" t="s">
        <v>1168</v>
      </c>
      <c r="G913" s="204" t="s">
        <v>250</v>
      </c>
      <c r="H913" s="205">
        <v>6</v>
      </c>
      <c r="I913" s="206"/>
      <c r="J913" s="207">
        <f>ROUND(I913*H913,2)</f>
        <v>0</v>
      </c>
      <c r="K913" s="203" t="s">
        <v>150</v>
      </c>
      <c r="L913" s="45"/>
      <c r="M913" s="208" t="s">
        <v>19</v>
      </c>
      <c r="N913" s="209" t="s">
        <v>45</v>
      </c>
      <c r="O913" s="85"/>
      <c r="P913" s="210">
        <f>O913*H913</f>
        <v>0</v>
      </c>
      <c r="Q913" s="210">
        <v>0.026519999999999998</v>
      </c>
      <c r="R913" s="210">
        <f>Q913*H913</f>
        <v>0.15911999999999998</v>
      </c>
      <c r="S913" s="210">
        <v>0</v>
      </c>
      <c r="T913" s="211">
        <f>S913*H913</f>
        <v>0</v>
      </c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R913" s="212" t="s">
        <v>254</v>
      </c>
      <c r="AT913" s="212" t="s">
        <v>146</v>
      </c>
      <c r="AU913" s="212" t="s">
        <v>152</v>
      </c>
      <c r="AY913" s="18" t="s">
        <v>144</v>
      </c>
      <c r="BE913" s="213">
        <f>IF(N913="základní",J913,0)</f>
        <v>0</v>
      </c>
      <c r="BF913" s="213">
        <f>IF(N913="snížená",J913,0)</f>
        <v>0</v>
      </c>
      <c r="BG913" s="213">
        <f>IF(N913="zákl. přenesená",J913,0)</f>
        <v>0</v>
      </c>
      <c r="BH913" s="213">
        <f>IF(N913="sníž. přenesená",J913,0)</f>
        <v>0</v>
      </c>
      <c r="BI913" s="213">
        <f>IF(N913="nulová",J913,0)</f>
        <v>0</v>
      </c>
      <c r="BJ913" s="18" t="s">
        <v>152</v>
      </c>
      <c r="BK913" s="213">
        <f>ROUND(I913*H913,2)</f>
        <v>0</v>
      </c>
      <c r="BL913" s="18" t="s">
        <v>254</v>
      </c>
      <c r="BM913" s="212" t="s">
        <v>1169</v>
      </c>
    </row>
    <row r="914" s="2" customFormat="1">
      <c r="A914" s="39"/>
      <c r="B914" s="40"/>
      <c r="C914" s="41"/>
      <c r="D914" s="214" t="s">
        <v>154</v>
      </c>
      <c r="E914" s="41"/>
      <c r="F914" s="215" t="s">
        <v>1170</v>
      </c>
      <c r="G914" s="41"/>
      <c r="H914" s="41"/>
      <c r="I914" s="216"/>
      <c r="J914" s="41"/>
      <c r="K914" s="41"/>
      <c r="L914" s="45"/>
      <c r="M914" s="217"/>
      <c r="N914" s="218"/>
      <c r="O914" s="85"/>
      <c r="P914" s="85"/>
      <c r="Q914" s="85"/>
      <c r="R914" s="85"/>
      <c r="S914" s="85"/>
      <c r="T914" s="86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T914" s="18" t="s">
        <v>154</v>
      </c>
      <c r="AU914" s="18" t="s">
        <v>152</v>
      </c>
    </row>
    <row r="915" s="13" customFormat="1">
      <c r="A915" s="13"/>
      <c r="B915" s="219"/>
      <c r="C915" s="220"/>
      <c r="D915" s="221" t="s">
        <v>156</v>
      </c>
      <c r="E915" s="222" t="s">
        <v>19</v>
      </c>
      <c r="F915" s="223" t="s">
        <v>1165</v>
      </c>
      <c r="G915" s="220"/>
      <c r="H915" s="222" t="s">
        <v>19</v>
      </c>
      <c r="I915" s="224"/>
      <c r="J915" s="220"/>
      <c r="K915" s="220"/>
      <c r="L915" s="225"/>
      <c r="M915" s="226"/>
      <c r="N915" s="227"/>
      <c r="O915" s="227"/>
      <c r="P915" s="227"/>
      <c r="Q915" s="227"/>
      <c r="R915" s="227"/>
      <c r="S915" s="227"/>
      <c r="T915" s="228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29" t="s">
        <v>156</v>
      </c>
      <c r="AU915" s="229" t="s">
        <v>152</v>
      </c>
      <c r="AV915" s="13" t="s">
        <v>81</v>
      </c>
      <c r="AW915" s="13" t="s">
        <v>35</v>
      </c>
      <c r="AX915" s="13" t="s">
        <v>73</v>
      </c>
      <c r="AY915" s="229" t="s">
        <v>144</v>
      </c>
    </row>
    <row r="916" s="14" customFormat="1">
      <c r="A916" s="14"/>
      <c r="B916" s="230"/>
      <c r="C916" s="231"/>
      <c r="D916" s="221" t="s">
        <v>156</v>
      </c>
      <c r="E916" s="232" t="s">
        <v>19</v>
      </c>
      <c r="F916" s="233" t="s">
        <v>186</v>
      </c>
      <c r="G916" s="231"/>
      <c r="H916" s="234">
        <v>6</v>
      </c>
      <c r="I916" s="235"/>
      <c r="J916" s="231"/>
      <c r="K916" s="231"/>
      <c r="L916" s="236"/>
      <c r="M916" s="237"/>
      <c r="N916" s="238"/>
      <c r="O916" s="238"/>
      <c r="P916" s="238"/>
      <c r="Q916" s="238"/>
      <c r="R916" s="238"/>
      <c r="S916" s="238"/>
      <c r="T916" s="239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40" t="s">
        <v>156</v>
      </c>
      <c r="AU916" s="240" t="s">
        <v>152</v>
      </c>
      <c r="AV916" s="14" t="s">
        <v>152</v>
      </c>
      <c r="AW916" s="14" t="s">
        <v>35</v>
      </c>
      <c r="AX916" s="14" t="s">
        <v>81</v>
      </c>
      <c r="AY916" s="240" t="s">
        <v>144</v>
      </c>
    </row>
    <row r="917" s="2" customFormat="1" ht="16.5" customHeight="1">
      <c r="A917" s="39"/>
      <c r="B917" s="40"/>
      <c r="C917" s="201" t="s">
        <v>1171</v>
      </c>
      <c r="D917" s="201" t="s">
        <v>146</v>
      </c>
      <c r="E917" s="202" t="s">
        <v>1172</v>
      </c>
      <c r="F917" s="203" t="s">
        <v>1173</v>
      </c>
      <c r="G917" s="204" t="s">
        <v>250</v>
      </c>
      <c r="H917" s="205">
        <v>1</v>
      </c>
      <c r="I917" s="206"/>
      <c r="J917" s="207">
        <f>ROUND(I917*H917,2)</f>
        <v>0</v>
      </c>
      <c r="K917" s="203" t="s">
        <v>150</v>
      </c>
      <c r="L917" s="45"/>
      <c r="M917" s="208" t="s">
        <v>19</v>
      </c>
      <c r="N917" s="209" t="s">
        <v>45</v>
      </c>
      <c r="O917" s="85"/>
      <c r="P917" s="210">
        <f>O917*H917</f>
        <v>0</v>
      </c>
      <c r="Q917" s="210">
        <v>0</v>
      </c>
      <c r="R917" s="210">
        <f>Q917*H917</f>
        <v>0</v>
      </c>
      <c r="S917" s="210">
        <v>0.042849999999999999</v>
      </c>
      <c r="T917" s="211">
        <f>S917*H917</f>
        <v>0.042849999999999999</v>
      </c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R917" s="212" t="s">
        <v>254</v>
      </c>
      <c r="AT917" s="212" t="s">
        <v>146</v>
      </c>
      <c r="AU917" s="212" t="s">
        <v>152</v>
      </c>
      <c r="AY917" s="18" t="s">
        <v>144</v>
      </c>
      <c r="BE917" s="213">
        <f>IF(N917="základní",J917,0)</f>
        <v>0</v>
      </c>
      <c r="BF917" s="213">
        <f>IF(N917="snížená",J917,0)</f>
        <v>0</v>
      </c>
      <c r="BG917" s="213">
        <f>IF(N917="zákl. přenesená",J917,0)</f>
        <v>0</v>
      </c>
      <c r="BH917" s="213">
        <f>IF(N917="sníž. přenesená",J917,0)</f>
        <v>0</v>
      </c>
      <c r="BI917" s="213">
        <f>IF(N917="nulová",J917,0)</f>
        <v>0</v>
      </c>
      <c r="BJ917" s="18" t="s">
        <v>152</v>
      </c>
      <c r="BK917" s="213">
        <f>ROUND(I917*H917,2)</f>
        <v>0</v>
      </c>
      <c r="BL917" s="18" t="s">
        <v>254</v>
      </c>
      <c r="BM917" s="212" t="s">
        <v>1174</v>
      </c>
    </row>
    <row r="918" s="2" customFormat="1">
      <c r="A918" s="39"/>
      <c r="B918" s="40"/>
      <c r="C918" s="41"/>
      <c r="D918" s="214" t="s">
        <v>154</v>
      </c>
      <c r="E918" s="41"/>
      <c r="F918" s="215" t="s">
        <v>1175</v>
      </c>
      <c r="G918" s="41"/>
      <c r="H918" s="41"/>
      <c r="I918" s="216"/>
      <c r="J918" s="41"/>
      <c r="K918" s="41"/>
      <c r="L918" s="45"/>
      <c r="M918" s="217"/>
      <c r="N918" s="218"/>
      <c r="O918" s="85"/>
      <c r="P918" s="85"/>
      <c r="Q918" s="85"/>
      <c r="R918" s="85"/>
      <c r="S918" s="85"/>
      <c r="T918" s="86"/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T918" s="18" t="s">
        <v>154</v>
      </c>
      <c r="AU918" s="18" t="s">
        <v>152</v>
      </c>
    </row>
    <row r="919" s="13" customFormat="1">
      <c r="A919" s="13"/>
      <c r="B919" s="219"/>
      <c r="C919" s="220"/>
      <c r="D919" s="221" t="s">
        <v>156</v>
      </c>
      <c r="E919" s="222" t="s">
        <v>19</v>
      </c>
      <c r="F919" s="223" t="s">
        <v>245</v>
      </c>
      <c r="G919" s="220"/>
      <c r="H919" s="222" t="s">
        <v>19</v>
      </c>
      <c r="I919" s="224"/>
      <c r="J919" s="220"/>
      <c r="K919" s="220"/>
      <c r="L919" s="225"/>
      <c r="M919" s="226"/>
      <c r="N919" s="227"/>
      <c r="O919" s="227"/>
      <c r="P919" s="227"/>
      <c r="Q919" s="227"/>
      <c r="R919" s="227"/>
      <c r="S919" s="227"/>
      <c r="T919" s="228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29" t="s">
        <v>156</v>
      </c>
      <c r="AU919" s="229" t="s">
        <v>152</v>
      </c>
      <c r="AV919" s="13" t="s">
        <v>81</v>
      </c>
      <c r="AW919" s="13" t="s">
        <v>35</v>
      </c>
      <c r="AX919" s="13" t="s">
        <v>73</v>
      </c>
      <c r="AY919" s="229" t="s">
        <v>144</v>
      </c>
    </row>
    <row r="920" s="14" customFormat="1">
      <c r="A920" s="14"/>
      <c r="B920" s="230"/>
      <c r="C920" s="231"/>
      <c r="D920" s="221" t="s">
        <v>156</v>
      </c>
      <c r="E920" s="232" t="s">
        <v>19</v>
      </c>
      <c r="F920" s="233" t="s">
        <v>81</v>
      </c>
      <c r="G920" s="231"/>
      <c r="H920" s="234">
        <v>1</v>
      </c>
      <c r="I920" s="235"/>
      <c r="J920" s="231"/>
      <c r="K920" s="231"/>
      <c r="L920" s="236"/>
      <c r="M920" s="237"/>
      <c r="N920" s="238"/>
      <c r="O920" s="238"/>
      <c r="P920" s="238"/>
      <c r="Q920" s="238"/>
      <c r="R920" s="238"/>
      <c r="S920" s="238"/>
      <c r="T920" s="239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40" t="s">
        <v>156</v>
      </c>
      <c r="AU920" s="240" t="s">
        <v>152</v>
      </c>
      <c r="AV920" s="14" t="s">
        <v>152</v>
      </c>
      <c r="AW920" s="14" t="s">
        <v>35</v>
      </c>
      <c r="AX920" s="14" t="s">
        <v>81</v>
      </c>
      <c r="AY920" s="240" t="s">
        <v>144</v>
      </c>
    </row>
    <row r="921" s="2" customFormat="1" ht="24.15" customHeight="1">
      <c r="A921" s="39"/>
      <c r="B921" s="40"/>
      <c r="C921" s="201" t="s">
        <v>1176</v>
      </c>
      <c r="D921" s="201" t="s">
        <v>146</v>
      </c>
      <c r="E921" s="202" t="s">
        <v>1177</v>
      </c>
      <c r="F921" s="203" t="s">
        <v>1178</v>
      </c>
      <c r="G921" s="204" t="s">
        <v>250</v>
      </c>
      <c r="H921" s="205">
        <v>1</v>
      </c>
      <c r="I921" s="206"/>
      <c r="J921" s="207">
        <f>ROUND(I921*H921,2)</f>
        <v>0</v>
      </c>
      <c r="K921" s="203" t="s">
        <v>150</v>
      </c>
      <c r="L921" s="45"/>
      <c r="M921" s="208" t="s">
        <v>19</v>
      </c>
      <c r="N921" s="209" t="s">
        <v>45</v>
      </c>
      <c r="O921" s="85"/>
      <c r="P921" s="210">
        <f>O921*H921</f>
        <v>0</v>
      </c>
      <c r="Q921" s="210">
        <v>0.010189999999999999</v>
      </c>
      <c r="R921" s="210">
        <f>Q921*H921</f>
        <v>0.010189999999999999</v>
      </c>
      <c r="S921" s="210">
        <v>0</v>
      </c>
      <c r="T921" s="211">
        <f>S921*H921</f>
        <v>0</v>
      </c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R921" s="212" t="s">
        <v>254</v>
      </c>
      <c r="AT921" s="212" t="s">
        <v>146</v>
      </c>
      <c r="AU921" s="212" t="s">
        <v>152</v>
      </c>
      <c r="AY921" s="18" t="s">
        <v>144</v>
      </c>
      <c r="BE921" s="213">
        <f>IF(N921="základní",J921,0)</f>
        <v>0</v>
      </c>
      <c r="BF921" s="213">
        <f>IF(N921="snížená",J921,0)</f>
        <v>0</v>
      </c>
      <c r="BG921" s="213">
        <f>IF(N921="zákl. přenesená",J921,0)</f>
        <v>0</v>
      </c>
      <c r="BH921" s="213">
        <f>IF(N921="sníž. přenesená",J921,0)</f>
        <v>0</v>
      </c>
      <c r="BI921" s="213">
        <f>IF(N921="nulová",J921,0)</f>
        <v>0</v>
      </c>
      <c r="BJ921" s="18" t="s">
        <v>152</v>
      </c>
      <c r="BK921" s="213">
        <f>ROUND(I921*H921,2)</f>
        <v>0</v>
      </c>
      <c r="BL921" s="18" t="s">
        <v>254</v>
      </c>
      <c r="BM921" s="212" t="s">
        <v>1179</v>
      </c>
    </row>
    <row r="922" s="2" customFormat="1">
      <c r="A922" s="39"/>
      <c r="B922" s="40"/>
      <c r="C922" s="41"/>
      <c r="D922" s="214" t="s">
        <v>154</v>
      </c>
      <c r="E922" s="41"/>
      <c r="F922" s="215" t="s">
        <v>1180</v>
      </c>
      <c r="G922" s="41"/>
      <c r="H922" s="41"/>
      <c r="I922" s="216"/>
      <c r="J922" s="41"/>
      <c r="K922" s="41"/>
      <c r="L922" s="45"/>
      <c r="M922" s="217"/>
      <c r="N922" s="218"/>
      <c r="O922" s="85"/>
      <c r="P922" s="85"/>
      <c r="Q922" s="85"/>
      <c r="R922" s="85"/>
      <c r="S922" s="85"/>
      <c r="T922" s="86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T922" s="18" t="s">
        <v>154</v>
      </c>
      <c r="AU922" s="18" t="s">
        <v>152</v>
      </c>
    </row>
    <row r="923" s="13" customFormat="1">
      <c r="A923" s="13"/>
      <c r="B923" s="219"/>
      <c r="C923" s="220"/>
      <c r="D923" s="221" t="s">
        <v>156</v>
      </c>
      <c r="E923" s="222" t="s">
        <v>19</v>
      </c>
      <c r="F923" s="223" t="s">
        <v>245</v>
      </c>
      <c r="G923" s="220"/>
      <c r="H923" s="222" t="s">
        <v>19</v>
      </c>
      <c r="I923" s="224"/>
      <c r="J923" s="220"/>
      <c r="K923" s="220"/>
      <c r="L923" s="225"/>
      <c r="M923" s="226"/>
      <c r="N923" s="227"/>
      <c r="O923" s="227"/>
      <c r="P923" s="227"/>
      <c r="Q923" s="227"/>
      <c r="R923" s="227"/>
      <c r="S923" s="227"/>
      <c r="T923" s="228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29" t="s">
        <v>156</v>
      </c>
      <c r="AU923" s="229" t="s">
        <v>152</v>
      </c>
      <c r="AV923" s="13" t="s">
        <v>81</v>
      </c>
      <c r="AW923" s="13" t="s">
        <v>35</v>
      </c>
      <c r="AX923" s="13" t="s">
        <v>73</v>
      </c>
      <c r="AY923" s="229" t="s">
        <v>144</v>
      </c>
    </row>
    <row r="924" s="14" customFormat="1">
      <c r="A924" s="14"/>
      <c r="B924" s="230"/>
      <c r="C924" s="231"/>
      <c r="D924" s="221" t="s">
        <v>156</v>
      </c>
      <c r="E924" s="232" t="s">
        <v>19</v>
      </c>
      <c r="F924" s="233" t="s">
        <v>81</v>
      </c>
      <c r="G924" s="231"/>
      <c r="H924" s="234">
        <v>1</v>
      </c>
      <c r="I924" s="235"/>
      <c r="J924" s="231"/>
      <c r="K924" s="231"/>
      <c r="L924" s="236"/>
      <c r="M924" s="237"/>
      <c r="N924" s="238"/>
      <c r="O924" s="238"/>
      <c r="P924" s="238"/>
      <c r="Q924" s="238"/>
      <c r="R924" s="238"/>
      <c r="S924" s="238"/>
      <c r="T924" s="239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40" t="s">
        <v>156</v>
      </c>
      <c r="AU924" s="240" t="s">
        <v>152</v>
      </c>
      <c r="AV924" s="14" t="s">
        <v>152</v>
      </c>
      <c r="AW924" s="14" t="s">
        <v>35</v>
      </c>
      <c r="AX924" s="14" t="s">
        <v>81</v>
      </c>
      <c r="AY924" s="240" t="s">
        <v>144</v>
      </c>
    </row>
    <row r="925" s="2" customFormat="1" ht="24.15" customHeight="1">
      <c r="A925" s="39"/>
      <c r="B925" s="40"/>
      <c r="C925" s="201" t="s">
        <v>1181</v>
      </c>
      <c r="D925" s="201" t="s">
        <v>146</v>
      </c>
      <c r="E925" s="202" t="s">
        <v>1182</v>
      </c>
      <c r="F925" s="203" t="s">
        <v>1183</v>
      </c>
      <c r="G925" s="204" t="s">
        <v>197</v>
      </c>
      <c r="H925" s="205">
        <v>0.16900000000000001</v>
      </c>
      <c r="I925" s="206"/>
      <c r="J925" s="207">
        <f>ROUND(I925*H925,2)</f>
        <v>0</v>
      </c>
      <c r="K925" s="203" t="s">
        <v>150</v>
      </c>
      <c r="L925" s="45"/>
      <c r="M925" s="208" t="s">
        <v>19</v>
      </c>
      <c r="N925" s="209" t="s">
        <v>45</v>
      </c>
      <c r="O925" s="85"/>
      <c r="P925" s="210">
        <f>O925*H925</f>
        <v>0</v>
      </c>
      <c r="Q925" s="210">
        <v>0</v>
      </c>
      <c r="R925" s="210">
        <f>Q925*H925</f>
        <v>0</v>
      </c>
      <c r="S925" s="210">
        <v>0</v>
      </c>
      <c r="T925" s="211">
        <f>S925*H925</f>
        <v>0</v>
      </c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R925" s="212" t="s">
        <v>254</v>
      </c>
      <c r="AT925" s="212" t="s">
        <v>146</v>
      </c>
      <c r="AU925" s="212" t="s">
        <v>152</v>
      </c>
      <c r="AY925" s="18" t="s">
        <v>144</v>
      </c>
      <c r="BE925" s="213">
        <f>IF(N925="základní",J925,0)</f>
        <v>0</v>
      </c>
      <c r="BF925" s="213">
        <f>IF(N925="snížená",J925,0)</f>
        <v>0</v>
      </c>
      <c r="BG925" s="213">
        <f>IF(N925="zákl. přenesená",J925,0)</f>
        <v>0</v>
      </c>
      <c r="BH925" s="213">
        <f>IF(N925="sníž. přenesená",J925,0)</f>
        <v>0</v>
      </c>
      <c r="BI925" s="213">
        <f>IF(N925="nulová",J925,0)</f>
        <v>0</v>
      </c>
      <c r="BJ925" s="18" t="s">
        <v>152</v>
      </c>
      <c r="BK925" s="213">
        <f>ROUND(I925*H925,2)</f>
        <v>0</v>
      </c>
      <c r="BL925" s="18" t="s">
        <v>254</v>
      </c>
      <c r="BM925" s="212" t="s">
        <v>1184</v>
      </c>
    </row>
    <row r="926" s="2" customFormat="1">
      <c r="A926" s="39"/>
      <c r="B926" s="40"/>
      <c r="C926" s="41"/>
      <c r="D926" s="214" t="s">
        <v>154</v>
      </c>
      <c r="E926" s="41"/>
      <c r="F926" s="215" t="s">
        <v>1185</v>
      </c>
      <c r="G926" s="41"/>
      <c r="H926" s="41"/>
      <c r="I926" s="216"/>
      <c r="J926" s="41"/>
      <c r="K926" s="41"/>
      <c r="L926" s="45"/>
      <c r="M926" s="217"/>
      <c r="N926" s="218"/>
      <c r="O926" s="85"/>
      <c r="P926" s="85"/>
      <c r="Q926" s="85"/>
      <c r="R926" s="85"/>
      <c r="S926" s="85"/>
      <c r="T926" s="86"/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T926" s="18" t="s">
        <v>154</v>
      </c>
      <c r="AU926" s="18" t="s">
        <v>152</v>
      </c>
    </row>
    <row r="927" s="12" customFormat="1" ht="22.8" customHeight="1">
      <c r="A927" s="12"/>
      <c r="B927" s="185"/>
      <c r="C927" s="186"/>
      <c r="D927" s="187" t="s">
        <v>72</v>
      </c>
      <c r="E927" s="199" t="s">
        <v>1186</v>
      </c>
      <c r="F927" s="199" t="s">
        <v>1187</v>
      </c>
      <c r="G927" s="186"/>
      <c r="H927" s="186"/>
      <c r="I927" s="189"/>
      <c r="J927" s="200">
        <f>BK927</f>
        <v>0</v>
      </c>
      <c r="K927" s="186"/>
      <c r="L927" s="191"/>
      <c r="M927" s="192"/>
      <c r="N927" s="193"/>
      <c r="O927" s="193"/>
      <c r="P927" s="194">
        <f>P928</f>
        <v>0</v>
      </c>
      <c r="Q927" s="193"/>
      <c r="R927" s="194">
        <f>R928</f>
        <v>0</v>
      </c>
      <c r="S927" s="193"/>
      <c r="T927" s="195">
        <f>T928</f>
        <v>0</v>
      </c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R927" s="196" t="s">
        <v>152</v>
      </c>
      <c r="AT927" s="197" t="s">
        <v>72</v>
      </c>
      <c r="AU927" s="197" t="s">
        <v>81</v>
      </c>
      <c r="AY927" s="196" t="s">
        <v>144</v>
      </c>
      <c r="BK927" s="198">
        <f>BK928</f>
        <v>0</v>
      </c>
    </row>
    <row r="928" s="2" customFormat="1" ht="16.5" customHeight="1">
      <c r="A928" s="39"/>
      <c r="B928" s="40"/>
      <c r="C928" s="201" t="s">
        <v>1188</v>
      </c>
      <c r="D928" s="201" t="s">
        <v>146</v>
      </c>
      <c r="E928" s="202" t="s">
        <v>1189</v>
      </c>
      <c r="F928" s="203" t="s">
        <v>1190</v>
      </c>
      <c r="G928" s="204" t="s">
        <v>1191</v>
      </c>
      <c r="H928" s="205">
        <v>1</v>
      </c>
      <c r="I928" s="206"/>
      <c r="J928" s="207">
        <f>ROUND(I928*H928,2)</f>
        <v>0</v>
      </c>
      <c r="K928" s="203" t="s">
        <v>19</v>
      </c>
      <c r="L928" s="45"/>
      <c r="M928" s="208" t="s">
        <v>19</v>
      </c>
      <c r="N928" s="209" t="s">
        <v>45</v>
      </c>
      <c r="O928" s="85"/>
      <c r="P928" s="210">
        <f>O928*H928</f>
        <v>0</v>
      </c>
      <c r="Q928" s="210">
        <v>0</v>
      </c>
      <c r="R928" s="210">
        <f>Q928*H928</f>
        <v>0</v>
      </c>
      <c r="S928" s="210">
        <v>0</v>
      </c>
      <c r="T928" s="211">
        <f>S928*H928</f>
        <v>0</v>
      </c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  <c r="AR928" s="212" t="s">
        <v>254</v>
      </c>
      <c r="AT928" s="212" t="s">
        <v>146</v>
      </c>
      <c r="AU928" s="212" t="s">
        <v>152</v>
      </c>
      <c r="AY928" s="18" t="s">
        <v>144</v>
      </c>
      <c r="BE928" s="213">
        <f>IF(N928="základní",J928,0)</f>
        <v>0</v>
      </c>
      <c r="BF928" s="213">
        <f>IF(N928="snížená",J928,0)</f>
        <v>0</v>
      </c>
      <c r="BG928" s="213">
        <f>IF(N928="zákl. přenesená",J928,0)</f>
        <v>0</v>
      </c>
      <c r="BH928" s="213">
        <f>IF(N928="sníž. přenesená",J928,0)</f>
        <v>0</v>
      </c>
      <c r="BI928" s="213">
        <f>IF(N928="nulová",J928,0)</f>
        <v>0</v>
      </c>
      <c r="BJ928" s="18" t="s">
        <v>152</v>
      </c>
      <c r="BK928" s="213">
        <f>ROUND(I928*H928,2)</f>
        <v>0</v>
      </c>
      <c r="BL928" s="18" t="s">
        <v>254</v>
      </c>
      <c r="BM928" s="212" t="s">
        <v>1192</v>
      </c>
    </row>
    <row r="929" s="12" customFormat="1" ht="22.8" customHeight="1">
      <c r="A929" s="12"/>
      <c r="B929" s="185"/>
      <c r="C929" s="186"/>
      <c r="D929" s="187" t="s">
        <v>72</v>
      </c>
      <c r="E929" s="199" t="s">
        <v>1193</v>
      </c>
      <c r="F929" s="199" t="s">
        <v>1194</v>
      </c>
      <c r="G929" s="186"/>
      <c r="H929" s="186"/>
      <c r="I929" s="189"/>
      <c r="J929" s="200">
        <f>BK929</f>
        <v>0</v>
      </c>
      <c r="K929" s="186"/>
      <c r="L929" s="191"/>
      <c r="M929" s="192"/>
      <c r="N929" s="193"/>
      <c r="O929" s="193"/>
      <c r="P929" s="194">
        <f>SUM(P930:P995)</f>
        <v>0</v>
      </c>
      <c r="Q929" s="193"/>
      <c r="R929" s="194">
        <f>SUM(R930:R995)</f>
        <v>0.042250000000000003</v>
      </c>
      <c r="S929" s="193"/>
      <c r="T929" s="195">
        <f>SUM(T930:T995)</f>
        <v>0.13464999999999999</v>
      </c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R929" s="196" t="s">
        <v>152</v>
      </c>
      <c r="AT929" s="197" t="s">
        <v>72</v>
      </c>
      <c r="AU929" s="197" t="s">
        <v>81</v>
      </c>
      <c r="AY929" s="196" t="s">
        <v>144</v>
      </c>
      <c r="BK929" s="198">
        <f>SUM(BK930:BK995)</f>
        <v>0</v>
      </c>
    </row>
    <row r="930" s="2" customFormat="1" ht="24.15" customHeight="1">
      <c r="A930" s="39"/>
      <c r="B930" s="40"/>
      <c r="C930" s="201" t="s">
        <v>1195</v>
      </c>
      <c r="D930" s="201" t="s">
        <v>146</v>
      </c>
      <c r="E930" s="202" t="s">
        <v>1196</v>
      </c>
      <c r="F930" s="203" t="s">
        <v>1197</v>
      </c>
      <c r="G930" s="204" t="s">
        <v>250</v>
      </c>
      <c r="H930" s="205">
        <v>4</v>
      </c>
      <c r="I930" s="206"/>
      <c r="J930" s="207">
        <f>ROUND(I930*H930,2)</f>
        <v>0</v>
      </c>
      <c r="K930" s="203" t="s">
        <v>150</v>
      </c>
      <c r="L930" s="45"/>
      <c r="M930" s="208" t="s">
        <v>19</v>
      </c>
      <c r="N930" s="209" t="s">
        <v>45</v>
      </c>
      <c r="O930" s="85"/>
      <c r="P930" s="210">
        <f>O930*H930</f>
        <v>0</v>
      </c>
      <c r="Q930" s="210">
        <v>0</v>
      </c>
      <c r="R930" s="210">
        <f>Q930*H930</f>
        <v>0</v>
      </c>
      <c r="S930" s="210">
        <v>0</v>
      </c>
      <c r="T930" s="211">
        <f>S930*H930</f>
        <v>0</v>
      </c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R930" s="212" t="s">
        <v>254</v>
      </c>
      <c r="AT930" s="212" t="s">
        <v>146</v>
      </c>
      <c r="AU930" s="212" t="s">
        <v>152</v>
      </c>
      <c r="AY930" s="18" t="s">
        <v>144</v>
      </c>
      <c r="BE930" s="213">
        <f>IF(N930="základní",J930,0)</f>
        <v>0</v>
      </c>
      <c r="BF930" s="213">
        <f>IF(N930="snížená",J930,0)</f>
        <v>0</v>
      </c>
      <c r="BG930" s="213">
        <f>IF(N930="zákl. přenesená",J930,0)</f>
        <v>0</v>
      </c>
      <c r="BH930" s="213">
        <f>IF(N930="sníž. přenesená",J930,0)</f>
        <v>0</v>
      </c>
      <c r="BI930" s="213">
        <f>IF(N930="nulová",J930,0)</f>
        <v>0</v>
      </c>
      <c r="BJ930" s="18" t="s">
        <v>152</v>
      </c>
      <c r="BK930" s="213">
        <f>ROUND(I930*H930,2)</f>
        <v>0</v>
      </c>
      <c r="BL930" s="18" t="s">
        <v>254</v>
      </c>
      <c r="BM930" s="212" t="s">
        <v>1198</v>
      </c>
    </row>
    <row r="931" s="2" customFormat="1">
      <c r="A931" s="39"/>
      <c r="B931" s="40"/>
      <c r="C931" s="41"/>
      <c r="D931" s="214" t="s">
        <v>154</v>
      </c>
      <c r="E931" s="41"/>
      <c r="F931" s="215" t="s">
        <v>1199</v>
      </c>
      <c r="G931" s="41"/>
      <c r="H931" s="41"/>
      <c r="I931" s="216"/>
      <c r="J931" s="41"/>
      <c r="K931" s="41"/>
      <c r="L931" s="45"/>
      <c r="M931" s="217"/>
      <c r="N931" s="218"/>
      <c r="O931" s="85"/>
      <c r="P931" s="85"/>
      <c r="Q931" s="85"/>
      <c r="R931" s="85"/>
      <c r="S931" s="85"/>
      <c r="T931" s="86"/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  <c r="AT931" s="18" t="s">
        <v>154</v>
      </c>
      <c r="AU931" s="18" t="s">
        <v>152</v>
      </c>
    </row>
    <row r="932" s="13" customFormat="1">
      <c r="A932" s="13"/>
      <c r="B932" s="219"/>
      <c r="C932" s="220"/>
      <c r="D932" s="221" t="s">
        <v>156</v>
      </c>
      <c r="E932" s="222" t="s">
        <v>19</v>
      </c>
      <c r="F932" s="223" t="s">
        <v>1200</v>
      </c>
      <c r="G932" s="220"/>
      <c r="H932" s="222" t="s">
        <v>19</v>
      </c>
      <c r="I932" s="224"/>
      <c r="J932" s="220"/>
      <c r="K932" s="220"/>
      <c r="L932" s="225"/>
      <c r="M932" s="226"/>
      <c r="N932" s="227"/>
      <c r="O932" s="227"/>
      <c r="P932" s="227"/>
      <c r="Q932" s="227"/>
      <c r="R932" s="227"/>
      <c r="S932" s="227"/>
      <c r="T932" s="228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29" t="s">
        <v>156</v>
      </c>
      <c r="AU932" s="229" t="s">
        <v>152</v>
      </c>
      <c r="AV932" s="13" t="s">
        <v>81</v>
      </c>
      <c r="AW932" s="13" t="s">
        <v>35</v>
      </c>
      <c r="AX932" s="13" t="s">
        <v>73</v>
      </c>
      <c r="AY932" s="229" t="s">
        <v>144</v>
      </c>
    </row>
    <row r="933" s="14" customFormat="1">
      <c r="A933" s="14"/>
      <c r="B933" s="230"/>
      <c r="C933" s="231"/>
      <c r="D933" s="221" t="s">
        <v>156</v>
      </c>
      <c r="E933" s="232" t="s">
        <v>19</v>
      </c>
      <c r="F933" s="233" t="s">
        <v>151</v>
      </c>
      <c r="G933" s="231"/>
      <c r="H933" s="234">
        <v>4</v>
      </c>
      <c r="I933" s="235"/>
      <c r="J933" s="231"/>
      <c r="K933" s="231"/>
      <c r="L933" s="236"/>
      <c r="M933" s="237"/>
      <c r="N933" s="238"/>
      <c r="O933" s="238"/>
      <c r="P933" s="238"/>
      <c r="Q933" s="238"/>
      <c r="R933" s="238"/>
      <c r="S933" s="238"/>
      <c r="T933" s="239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40" t="s">
        <v>156</v>
      </c>
      <c r="AU933" s="240" t="s">
        <v>152</v>
      </c>
      <c r="AV933" s="14" t="s">
        <v>152</v>
      </c>
      <c r="AW933" s="14" t="s">
        <v>35</v>
      </c>
      <c r="AX933" s="14" t="s">
        <v>81</v>
      </c>
      <c r="AY933" s="240" t="s">
        <v>144</v>
      </c>
    </row>
    <row r="934" s="2" customFormat="1" ht="16.5" customHeight="1">
      <c r="A934" s="39"/>
      <c r="B934" s="40"/>
      <c r="C934" s="253" t="s">
        <v>1201</v>
      </c>
      <c r="D934" s="253" t="s">
        <v>209</v>
      </c>
      <c r="E934" s="254" t="s">
        <v>1202</v>
      </c>
      <c r="F934" s="255" t="s">
        <v>1203</v>
      </c>
      <c r="G934" s="256" t="s">
        <v>250</v>
      </c>
      <c r="H934" s="257">
        <v>4</v>
      </c>
      <c r="I934" s="258"/>
      <c r="J934" s="259">
        <f>ROUND(I934*H934,2)</f>
        <v>0</v>
      </c>
      <c r="K934" s="255" t="s">
        <v>150</v>
      </c>
      <c r="L934" s="260"/>
      <c r="M934" s="261" t="s">
        <v>19</v>
      </c>
      <c r="N934" s="262" t="s">
        <v>45</v>
      </c>
      <c r="O934" s="85"/>
      <c r="P934" s="210">
        <f>O934*H934</f>
        <v>0</v>
      </c>
      <c r="Q934" s="210">
        <v>0.00080000000000000004</v>
      </c>
      <c r="R934" s="210">
        <f>Q934*H934</f>
        <v>0.0032000000000000002</v>
      </c>
      <c r="S934" s="210">
        <v>0</v>
      </c>
      <c r="T934" s="211">
        <f>S934*H934</f>
        <v>0</v>
      </c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R934" s="212" t="s">
        <v>404</v>
      </c>
      <c r="AT934" s="212" t="s">
        <v>209</v>
      </c>
      <c r="AU934" s="212" t="s">
        <v>152</v>
      </c>
      <c r="AY934" s="18" t="s">
        <v>144</v>
      </c>
      <c r="BE934" s="213">
        <f>IF(N934="základní",J934,0)</f>
        <v>0</v>
      </c>
      <c r="BF934" s="213">
        <f>IF(N934="snížená",J934,0)</f>
        <v>0</v>
      </c>
      <c r="BG934" s="213">
        <f>IF(N934="zákl. přenesená",J934,0)</f>
        <v>0</v>
      </c>
      <c r="BH934" s="213">
        <f>IF(N934="sníž. přenesená",J934,0)</f>
        <v>0</v>
      </c>
      <c r="BI934" s="213">
        <f>IF(N934="nulová",J934,0)</f>
        <v>0</v>
      </c>
      <c r="BJ934" s="18" t="s">
        <v>152</v>
      </c>
      <c r="BK934" s="213">
        <f>ROUND(I934*H934,2)</f>
        <v>0</v>
      </c>
      <c r="BL934" s="18" t="s">
        <v>254</v>
      </c>
      <c r="BM934" s="212" t="s">
        <v>1204</v>
      </c>
    </row>
    <row r="935" s="2" customFormat="1">
      <c r="A935" s="39"/>
      <c r="B935" s="40"/>
      <c r="C935" s="41"/>
      <c r="D935" s="221" t="s">
        <v>191</v>
      </c>
      <c r="E935" s="41"/>
      <c r="F935" s="252" t="s">
        <v>1205</v>
      </c>
      <c r="G935" s="41"/>
      <c r="H935" s="41"/>
      <c r="I935" s="216"/>
      <c r="J935" s="41"/>
      <c r="K935" s="41"/>
      <c r="L935" s="45"/>
      <c r="M935" s="217"/>
      <c r="N935" s="218"/>
      <c r="O935" s="85"/>
      <c r="P935" s="85"/>
      <c r="Q935" s="85"/>
      <c r="R935" s="85"/>
      <c r="S935" s="85"/>
      <c r="T935" s="86"/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T935" s="18" t="s">
        <v>191</v>
      </c>
      <c r="AU935" s="18" t="s">
        <v>152</v>
      </c>
    </row>
    <row r="936" s="2" customFormat="1" ht="24.15" customHeight="1">
      <c r="A936" s="39"/>
      <c r="B936" s="40"/>
      <c r="C936" s="201" t="s">
        <v>1206</v>
      </c>
      <c r="D936" s="201" t="s">
        <v>146</v>
      </c>
      <c r="E936" s="202" t="s">
        <v>1207</v>
      </c>
      <c r="F936" s="203" t="s">
        <v>1208</v>
      </c>
      <c r="G936" s="204" t="s">
        <v>163</v>
      </c>
      <c r="H936" s="205">
        <v>75</v>
      </c>
      <c r="I936" s="206"/>
      <c r="J936" s="207">
        <f>ROUND(I936*H936,2)</f>
        <v>0</v>
      </c>
      <c r="K936" s="203" t="s">
        <v>150</v>
      </c>
      <c r="L936" s="45"/>
      <c r="M936" s="208" t="s">
        <v>19</v>
      </c>
      <c r="N936" s="209" t="s">
        <v>45</v>
      </c>
      <c r="O936" s="85"/>
      <c r="P936" s="210">
        <f>O936*H936</f>
        <v>0</v>
      </c>
      <c r="Q936" s="210">
        <v>0</v>
      </c>
      <c r="R936" s="210">
        <f>Q936*H936</f>
        <v>0</v>
      </c>
      <c r="S936" s="210">
        <v>0.00062</v>
      </c>
      <c r="T936" s="211">
        <f>S936*H936</f>
        <v>0.0465</v>
      </c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R936" s="212" t="s">
        <v>254</v>
      </c>
      <c r="AT936" s="212" t="s">
        <v>146</v>
      </c>
      <c r="AU936" s="212" t="s">
        <v>152</v>
      </c>
      <c r="AY936" s="18" t="s">
        <v>144</v>
      </c>
      <c r="BE936" s="213">
        <f>IF(N936="základní",J936,0)</f>
        <v>0</v>
      </c>
      <c r="BF936" s="213">
        <f>IF(N936="snížená",J936,0)</f>
        <v>0</v>
      </c>
      <c r="BG936" s="213">
        <f>IF(N936="zákl. přenesená",J936,0)</f>
        <v>0</v>
      </c>
      <c r="BH936" s="213">
        <f>IF(N936="sníž. přenesená",J936,0)</f>
        <v>0</v>
      </c>
      <c r="BI936" s="213">
        <f>IF(N936="nulová",J936,0)</f>
        <v>0</v>
      </c>
      <c r="BJ936" s="18" t="s">
        <v>152</v>
      </c>
      <c r="BK936" s="213">
        <f>ROUND(I936*H936,2)</f>
        <v>0</v>
      </c>
      <c r="BL936" s="18" t="s">
        <v>254</v>
      </c>
      <c r="BM936" s="212" t="s">
        <v>1209</v>
      </c>
    </row>
    <row r="937" s="2" customFormat="1">
      <c r="A937" s="39"/>
      <c r="B937" s="40"/>
      <c r="C937" s="41"/>
      <c r="D937" s="214" t="s">
        <v>154</v>
      </c>
      <c r="E937" s="41"/>
      <c r="F937" s="215" t="s">
        <v>1210</v>
      </c>
      <c r="G937" s="41"/>
      <c r="H937" s="41"/>
      <c r="I937" s="216"/>
      <c r="J937" s="41"/>
      <c r="K937" s="41"/>
      <c r="L937" s="45"/>
      <c r="M937" s="217"/>
      <c r="N937" s="218"/>
      <c r="O937" s="85"/>
      <c r="P937" s="85"/>
      <c r="Q937" s="85"/>
      <c r="R937" s="85"/>
      <c r="S937" s="85"/>
      <c r="T937" s="86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T937" s="18" t="s">
        <v>154</v>
      </c>
      <c r="AU937" s="18" t="s">
        <v>152</v>
      </c>
    </row>
    <row r="938" s="13" customFormat="1">
      <c r="A938" s="13"/>
      <c r="B938" s="219"/>
      <c r="C938" s="220"/>
      <c r="D938" s="221" t="s">
        <v>156</v>
      </c>
      <c r="E938" s="222" t="s">
        <v>19</v>
      </c>
      <c r="F938" s="223" t="s">
        <v>1211</v>
      </c>
      <c r="G938" s="220"/>
      <c r="H938" s="222" t="s">
        <v>19</v>
      </c>
      <c r="I938" s="224"/>
      <c r="J938" s="220"/>
      <c r="K938" s="220"/>
      <c r="L938" s="225"/>
      <c r="M938" s="226"/>
      <c r="N938" s="227"/>
      <c r="O938" s="227"/>
      <c r="P938" s="227"/>
      <c r="Q938" s="227"/>
      <c r="R938" s="227"/>
      <c r="S938" s="227"/>
      <c r="T938" s="228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29" t="s">
        <v>156</v>
      </c>
      <c r="AU938" s="229" t="s">
        <v>152</v>
      </c>
      <c r="AV938" s="13" t="s">
        <v>81</v>
      </c>
      <c r="AW938" s="13" t="s">
        <v>35</v>
      </c>
      <c r="AX938" s="13" t="s">
        <v>73</v>
      </c>
      <c r="AY938" s="229" t="s">
        <v>144</v>
      </c>
    </row>
    <row r="939" s="14" customFormat="1">
      <c r="A939" s="14"/>
      <c r="B939" s="230"/>
      <c r="C939" s="231"/>
      <c r="D939" s="221" t="s">
        <v>156</v>
      </c>
      <c r="E939" s="232" t="s">
        <v>19</v>
      </c>
      <c r="F939" s="233" t="s">
        <v>1212</v>
      </c>
      <c r="G939" s="231"/>
      <c r="H939" s="234">
        <v>71.5</v>
      </c>
      <c r="I939" s="235"/>
      <c r="J939" s="231"/>
      <c r="K939" s="231"/>
      <c r="L939" s="236"/>
      <c r="M939" s="237"/>
      <c r="N939" s="238"/>
      <c r="O939" s="238"/>
      <c r="P939" s="238"/>
      <c r="Q939" s="238"/>
      <c r="R939" s="238"/>
      <c r="S939" s="238"/>
      <c r="T939" s="239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40" t="s">
        <v>156</v>
      </c>
      <c r="AU939" s="240" t="s">
        <v>152</v>
      </c>
      <c r="AV939" s="14" t="s">
        <v>152</v>
      </c>
      <c r="AW939" s="14" t="s">
        <v>35</v>
      </c>
      <c r="AX939" s="14" t="s">
        <v>73</v>
      </c>
      <c r="AY939" s="240" t="s">
        <v>144</v>
      </c>
    </row>
    <row r="940" s="13" customFormat="1">
      <c r="A940" s="13"/>
      <c r="B940" s="219"/>
      <c r="C940" s="220"/>
      <c r="D940" s="221" t="s">
        <v>156</v>
      </c>
      <c r="E940" s="222" t="s">
        <v>19</v>
      </c>
      <c r="F940" s="223" t="s">
        <v>323</v>
      </c>
      <c r="G940" s="220"/>
      <c r="H940" s="222" t="s">
        <v>19</v>
      </c>
      <c r="I940" s="224"/>
      <c r="J940" s="220"/>
      <c r="K940" s="220"/>
      <c r="L940" s="225"/>
      <c r="M940" s="226"/>
      <c r="N940" s="227"/>
      <c r="O940" s="227"/>
      <c r="P940" s="227"/>
      <c r="Q940" s="227"/>
      <c r="R940" s="227"/>
      <c r="S940" s="227"/>
      <c r="T940" s="228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29" t="s">
        <v>156</v>
      </c>
      <c r="AU940" s="229" t="s">
        <v>152</v>
      </c>
      <c r="AV940" s="13" t="s">
        <v>81</v>
      </c>
      <c r="AW940" s="13" t="s">
        <v>35</v>
      </c>
      <c r="AX940" s="13" t="s">
        <v>73</v>
      </c>
      <c r="AY940" s="229" t="s">
        <v>144</v>
      </c>
    </row>
    <row r="941" s="14" customFormat="1">
      <c r="A941" s="14"/>
      <c r="B941" s="230"/>
      <c r="C941" s="231"/>
      <c r="D941" s="221" t="s">
        <v>156</v>
      </c>
      <c r="E941" s="232" t="s">
        <v>19</v>
      </c>
      <c r="F941" s="233" t="s">
        <v>1213</v>
      </c>
      <c r="G941" s="231"/>
      <c r="H941" s="234">
        <v>3.5</v>
      </c>
      <c r="I941" s="235"/>
      <c r="J941" s="231"/>
      <c r="K941" s="231"/>
      <c r="L941" s="236"/>
      <c r="M941" s="237"/>
      <c r="N941" s="238"/>
      <c r="O941" s="238"/>
      <c r="P941" s="238"/>
      <c r="Q941" s="238"/>
      <c r="R941" s="238"/>
      <c r="S941" s="238"/>
      <c r="T941" s="239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T941" s="240" t="s">
        <v>156</v>
      </c>
      <c r="AU941" s="240" t="s">
        <v>152</v>
      </c>
      <c r="AV941" s="14" t="s">
        <v>152</v>
      </c>
      <c r="AW941" s="14" t="s">
        <v>35</v>
      </c>
      <c r="AX941" s="14" t="s">
        <v>73</v>
      </c>
      <c r="AY941" s="240" t="s">
        <v>144</v>
      </c>
    </row>
    <row r="942" s="15" customFormat="1">
      <c r="A942" s="15"/>
      <c r="B942" s="241"/>
      <c r="C942" s="242"/>
      <c r="D942" s="221" t="s">
        <v>156</v>
      </c>
      <c r="E942" s="243" t="s">
        <v>19</v>
      </c>
      <c r="F942" s="244" t="s">
        <v>160</v>
      </c>
      <c r="G942" s="242"/>
      <c r="H942" s="245">
        <v>75</v>
      </c>
      <c r="I942" s="246"/>
      <c r="J942" s="242"/>
      <c r="K942" s="242"/>
      <c r="L942" s="247"/>
      <c r="M942" s="248"/>
      <c r="N942" s="249"/>
      <c r="O942" s="249"/>
      <c r="P942" s="249"/>
      <c r="Q942" s="249"/>
      <c r="R942" s="249"/>
      <c r="S942" s="249"/>
      <c r="T942" s="250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T942" s="251" t="s">
        <v>156</v>
      </c>
      <c r="AU942" s="251" t="s">
        <v>152</v>
      </c>
      <c r="AV942" s="15" t="s">
        <v>151</v>
      </c>
      <c r="AW942" s="15" t="s">
        <v>35</v>
      </c>
      <c r="AX942" s="15" t="s">
        <v>81</v>
      </c>
      <c r="AY942" s="251" t="s">
        <v>144</v>
      </c>
    </row>
    <row r="943" s="2" customFormat="1" ht="16.5" customHeight="1">
      <c r="A943" s="39"/>
      <c r="B943" s="40"/>
      <c r="C943" s="201" t="s">
        <v>1214</v>
      </c>
      <c r="D943" s="201" t="s">
        <v>146</v>
      </c>
      <c r="E943" s="202" t="s">
        <v>1215</v>
      </c>
      <c r="F943" s="203" t="s">
        <v>1216</v>
      </c>
      <c r="G943" s="204" t="s">
        <v>250</v>
      </c>
      <c r="H943" s="205">
        <v>7</v>
      </c>
      <c r="I943" s="206"/>
      <c r="J943" s="207">
        <f>ROUND(I943*H943,2)</f>
        <v>0</v>
      </c>
      <c r="K943" s="203" t="s">
        <v>150</v>
      </c>
      <c r="L943" s="45"/>
      <c r="M943" s="208" t="s">
        <v>19</v>
      </c>
      <c r="N943" s="209" t="s">
        <v>45</v>
      </c>
      <c r="O943" s="85"/>
      <c r="P943" s="210">
        <f>O943*H943</f>
        <v>0</v>
      </c>
      <c r="Q943" s="210">
        <v>0</v>
      </c>
      <c r="R943" s="210">
        <f>Q943*H943</f>
        <v>0</v>
      </c>
      <c r="S943" s="210">
        <v>0.0025999999999999999</v>
      </c>
      <c r="T943" s="211">
        <f>S943*H943</f>
        <v>0.018200000000000001</v>
      </c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R943" s="212" t="s">
        <v>254</v>
      </c>
      <c r="AT943" s="212" t="s">
        <v>146</v>
      </c>
      <c r="AU943" s="212" t="s">
        <v>152</v>
      </c>
      <c r="AY943" s="18" t="s">
        <v>144</v>
      </c>
      <c r="BE943" s="213">
        <f>IF(N943="základní",J943,0)</f>
        <v>0</v>
      </c>
      <c r="BF943" s="213">
        <f>IF(N943="snížená",J943,0)</f>
        <v>0</v>
      </c>
      <c r="BG943" s="213">
        <f>IF(N943="zákl. přenesená",J943,0)</f>
        <v>0</v>
      </c>
      <c r="BH943" s="213">
        <f>IF(N943="sníž. přenesená",J943,0)</f>
        <v>0</v>
      </c>
      <c r="BI943" s="213">
        <f>IF(N943="nulová",J943,0)</f>
        <v>0</v>
      </c>
      <c r="BJ943" s="18" t="s">
        <v>152</v>
      </c>
      <c r="BK943" s="213">
        <f>ROUND(I943*H943,2)</f>
        <v>0</v>
      </c>
      <c r="BL943" s="18" t="s">
        <v>254</v>
      </c>
      <c r="BM943" s="212" t="s">
        <v>1217</v>
      </c>
    </row>
    <row r="944" s="2" customFormat="1">
      <c r="A944" s="39"/>
      <c r="B944" s="40"/>
      <c r="C944" s="41"/>
      <c r="D944" s="214" t="s">
        <v>154</v>
      </c>
      <c r="E944" s="41"/>
      <c r="F944" s="215" t="s">
        <v>1218</v>
      </c>
      <c r="G944" s="41"/>
      <c r="H944" s="41"/>
      <c r="I944" s="216"/>
      <c r="J944" s="41"/>
      <c r="K944" s="41"/>
      <c r="L944" s="45"/>
      <c r="M944" s="217"/>
      <c r="N944" s="218"/>
      <c r="O944" s="85"/>
      <c r="P944" s="85"/>
      <c r="Q944" s="85"/>
      <c r="R944" s="85"/>
      <c r="S944" s="85"/>
      <c r="T944" s="86"/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/>
      <c r="AT944" s="18" t="s">
        <v>154</v>
      </c>
      <c r="AU944" s="18" t="s">
        <v>152</v>
      </c>
    </row>
    <row r="945" s="13" customFormat="1">
      <c r="A945" s="13"/>
      <c r="B945" s="219"/>
      <c r="C945" s="220"/>
      <c r="D945" s="221" t="s">
        <v>156</v>
      </c>
      <c r="E945" s="222" t="s">
        <v>19</v>
      </c>
      <c r="F945" s="223" t="s">
        <v>1211</v>
      </c>
      <c r="G945" s="220"/>
      <c r="H945" s="222" t="s">
        <v>19</v>
      </c>
      <c r="I945" s="224"/>
      <c r="J945" s="220"/>
      <c r="K945" s="220"/>
      <c r="L945" s="225"/>
      <c r="M945" s="226"/>
      <c r="N945" s="227"/>
      <c r="O945" s="227"/>
      <c r="P945" s="227"/>
      <c r="Q945" s="227"/>
      <c r="R945" s="227"/>
      <c r="S945" s="227"/>
      <c r="T945" s="228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29" t="s">
        <v>156</v>
      </c>
      <c r="AU945" s="229" t="s">
        <v>152</v>
      </c>
      <c r="AV945" s="13" t="s">
        <v>81</v>
      </c>
      <c r="AW945" s="13" t="s">
        <v>35</v>
      </c>
      <c r="AX945" s="13" t="s">
        <v>73</v>
      </c>
      <c r="AY945" s="229" t="s">
        <v>144</v>
      </c>
    </row>
    <row r="946" s="14" customFormat="1">
      <c r="A946" s="14"/>
      <c r="B946" s="230"/>
      <c r="C946" s="231"/>
      <c r="D946" s="221" t="s">
        <v>156</v>
      </c>
      <c r="E946" s="232" t="s">
        <v>19</v>
      </c>
      <c r="F946" s="233" t="s">
        <v>194</v>
      </c>
      <c r="G946" s="231"/>
      <c r="H946" s="234">
        <v>7</v>
      </c>
      <c r="I946" s="235"/>
      <c r="J946" s="231"/>
      <c r="K946" s="231"/>
      <c r="L946" s="236"/>
      <c r="M946" s="237"/>
      <c r="N946" s="238"/>
      <c r="O946" s="238"/>
      <c r="P946" s="238"/>
      <c r="Q946" s="238"/>
      <c r="R946" s="238"/>
      <c r="S946" s="238"/>
      <c r="T946" s="239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40" t="s">
        <v>156</v>
      </c>
      <c r="AU946" s="240" t="s">
        <v>152</v>
      </c>
      <c r="AV946" s="14" t="s">
        <v>152</v>
      </c>
      <c r="AW946" s="14" t="s">
        <v>35</v>
      </c>
      <c r="AX946" s="14" t="s">
        <v>81</v>
      </c>
      <c r="AY946" s="240" t="s">
        <v>144</v>
      </c>
    </row>
    <row r="947" s="2" customFormat="1" ht="16.5" customHeight="1">
      <c r="A947" s="39"/>
      <c r="B947" s="40"/>
      <c r="C947" s="201" t="s">
        <v>1219</v>
      </c>
      <c r="D947" s="201" t="s">
        <v>146</v>
      </c>
      <c r="E947" s="202" t="s">
        <v>1220</v>
      </c>
      <c r="F947" s="203" t="s">
        <v>1221</v>
      </c>
      <c r="G947" s="204" t="s">
        <v>250</v>
      </c>
      <c r="H947" s="205">
        <v>7</v>
      </c>
      <c r="I947" s="206"/>
      <c r="J947" s="207">
        <f>ROUND(I947*H947,2)</f>
        <v>0</v>
      </c>
      <c r="K947" s="203" t="s">
        <v>150</v>
      </c>
      <c r="L947" s="45"/>
      <c r="M947" s="208" t="s">
        <v>19</v>
      </c>
      <c r="N947" s="209" t="s">
        <v>45</v>
      </c>
      <c r="O947" s="85"/>
      <c r="P947" s="210">
        <f>O947*H947</f>
        <v>0</v>
      </c>
      <c r="Q947" s="210">
        <v>0</v>
      </c>
      <c r="R947" s="210">
        <f>Q947*H947</f>
        <v>0</v>
      </c>
      <c r="S947" s="210">
        <v>0.00025000000000000001</v>
      </c>
      <c r="T947" s="211">
        <f>S947*H947</f>
        <v>0.00175</v>
      </c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R947" s="212" t="s">
        <v>254</v>
      </c>
      <c r="AT947" s="212" t="s">
        <v>146</v>
      </c>
      <c r="AU947" s="212" t="s">
        <v>152</v>
      </c>
      <c r="AY947" s="18" t="s">
        <v>144</v>
      </c>
      <c r="BE947" s="213">
        <f>IF(N947="základní",J947,0)</f>
        <v>0</v>
      </c>
      <c r="BF947" s="213">
        <f>IF(N947="snížená",J947,0)</f>
        <v>0</v>
      </c>
      <c r="BG947" s="213">
        <f>IF(N947="zákl. přenesená",J947,0)</f>
        <v>0</v>
      </c>
      <c r="BH947" s="213">
        <f>IF(N947="sníž. přenesená",J947,0)</f>
        <v>0</v>
      </c>
      <c r="BI947" s="213">
        <f>IF(N947="nulová",J947,0)</f>
        <v>0</v>
      </c>
      <c r="BJ947" s="18" t="s">
        <v>152</v>
      </c>
      <c r="BK947" s="213">
        <f>ROUND(I947*H947,2)</f>
        <v>0</v>
      </c>
      <c r="BL947" s="18" t="s">
        <v>254</v>
      </c>
      <c r="BM947" s="212" t="s">
        <v>1222</v>
      </c>
    </row>
    <row r="948" s="2" customFormat="1">
      <c r="A948" s="39"/>
      <c r="B948" s="40"/>
      <c r="C948" s="41"/>
      <c r="D948" s="214" t="s">
        <v>154</v>
      </c>
      <c r="E948" s="41"/>
      <c r="F948" s="215" t="s">
        <v>1223</v>
      </c>
      <c r="G948" s="41"/>
      <c r="H948" s="41"/>
      <c r="I948" s="216"/>
      <c r="J948" s="41"/>
      <c r="K948" s="41"/>
      <c r="L948" s="45"/>
      <c r="M948" s="217"/>
      <c r="N948" s="218"/>
      <c r="O948" s="85"/>
      <c r="P948" s="85"/>
      <c r="Q948" s="85"/>
      <c r="R948" s="85"/>
      <c r="S948" s="85"/>
      <c r="T948" s="86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  <c r="AT948" s="18" t="s">
        <v>154</v>
      </c>
      <c r="AU948" s="18" t="s">
        <v>152</v>
      </c>
    </row>
    <row r="949" s="2" customFormat="1" ht="16.5" customHeight="1">
      <c r="A949" s="39"/>
      <c r="B949" s="40"/>
      <c r="C949" s="201" t="s">
        <v>1224</v>
      </c>
      <c r="D949" s="201" t="s">
        <v>146</v>
      </c>
      <c r="E949" s="202" t="s">
        <v>1225</v>
      </c>
      <c r="F949" s="203" t="s">
        <v>1226</v>
      </c>
      <c r="G949" s="204" t="s">
        <v>163</v>
      </c>
      <c r="H949" s="205">
        <v>75</v>
      </c>
      <c r="I949" s="206"/>
      <c r="J949" s="207">
        <f>ROUND(I949*H949,2)</f>
        <v>0</v>
      </c>
      <c r="K949" s="203" t="s">
        <v>150</v>
      </c>
      <c r="L949" s="45"/>
      <c r="M949" s="208" t="s">
        <v>19</v>
      </c>
      <c r="N949" s="209" t="s">
        <v>45</v>
      </c>
      <c r="O949" s="85"/>
      <c r="P949" s="210">
        <f>O949*H949</f>
        <v>0</v>
      </c>
      <c r="Q949" s="210">
        <v>0</v>
      </c>
      <c r="R949" s="210">
        <f>Q949*H949</f>
        <v>0</v>
      </c>
      <c r="S949" s="210">
        <v>0</v>
      </c>
      <c r="T949" s="211">
        <f>S949*H949</f>
        <v>0</v>
      </c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R949" s="212" t="s">
        <v>254</v>
      </c>
      <c r="AT949" s="212" t="s">
        <v>146</v>
      </c>
      <c r="AU949" s="212" t="s">
        <v>152</v>
      </c>
      <c r="AY949" s="18" t="s">
        <v>144</v>
      </c>
      <c r="BE949" s="213">
        <f>IF(N949="základní",J949,0)</f>
        <v>0</v>
      </c>
      <c r="BF949" s="213">
        <f>IF(N949="snížená",J949,0)</f>
        <v>0</v>
      </c>
      <c r="BG949" s="213">
        <f>IF(N949="zákl. přenesená",J949,0)</f>
        <v>0</v>
      </c>
      <c r="BH949" s="213">
        <f>IF(N949="sníž. přenesená",J949,0)</f>
        <v>0</v>
      </c>
      <c r="BI949" s="213">
        <f>IF(N949="nulová",J949,0)</f>
        <v>0</v>
      </c>
      <c r="BJ949" s="18" t="s">
        <v>152</v>
      </c>
      <c r="BK949" s="213">
        <f>ROUND(I949*H949,2)</f>
        <v>0</v>
      </c>
      <c r="BL949" s="18" t="s">
        <v>254</v>
      </c>
      <c r="BM949" s="212" t="s">
        <v>1227</v>
      </c>
    </row>
    <row r="950" s="2" customFormat="1">
      <c r="A950" s="39"/>
      <c r="B950" s="40"/>
      <c r="C950" s="41"/>
      <c r="D950" s="214" t="s">
        <v>154</v>
      </c>
      <c r="E950" s="41"/>
      <c r="F950" s="215" t="s">
        <v>1228</v>
      </c>
      <c r="G950" s="41"/>
      <c r="H950" s="41"/>
      <c r="I950" s="216"/>
      <c r="J950" s="41"/>
      <c r="K950" s="41"/>
      <c r="L950" s="45"/>
      <c r="M950" s="217"/>
      <c r="N950" s="218"/>
      <c r="O950" s="85"/>
      <c r="P950" s="85"/>
      <c r="Q950" s="85"/>
      <c r="R950" s="85"/>
      <c r="S950" s="85"/>
      <c r="T950" s="86"/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  <c r="AT950" s="18" t="s">
        <v>154</v>
      </c>
      <c r="AU950" s="18" t="s">
        <v>152</v>
      </c>
    </row>
    <row r="951" s="13" customFormat="1">
      <c r="A951" s="13"/>
      <c r="B951" s="219"/>
      <c r="C951" s="220"/>
      <c r="D951" s="221" t="s">
        <v>156</v>
      </c>
      <c r="E951" s="222" t="s">
        <v>19</v>
      </c>
      <c r="F951" s="223" t="s">
        <v>1211</v>
      </c>
      <c r="G951" s="220"/>
      <c r="H951" s="222" t="s">
        <v>19</v>
      </c>
      <c r="I951" s="224"/>
      <c r="J951" s="220"/>
      <c r="K951" s="220"/>
      <c r="L951" s="225"/>
      <c r="M951" s="226"/>
      <c r="N951" s="227"/>
      <c r="O951" s="227"/>
      <c r="P951" s="227"/>
      <c r="Q951" s="227"/>
      <c r="R951" s="227"/>
      <c r="S951" s="227"/>
      <c r="T951" s="228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29" t="s">
        <v>156</v>
      </c>
      <c r="AU951" s="229" t="s">
        <v>152</v>
      </c>
      <c r="AV951" s="13" t="s">
        <v>81</v>
      </c>
      <c r="AW951" s="13" t="s">
        <v>35</v>
      </c>
      <c r="AX951" s="13" t="s">
        <v>73</v>
      </c>
      <c r="AY951" s="229" t="s">
        <v>144</v>
      </c>
    </row>
    <row r="952" s="14" customFormat="1">
      <c r="A952" s="14"/>
      <c r="B952" s="230"/>
      <c r="C952" s="231"/>
      <c r="D952" s="221" t="s">
        <v>156</v>
      </c>
      <c r="E952" s="232" t="s">
        <v>19</v>
      </c>
      <c r="F952" s="233" t="s">
        <v>1212</v>
      </c>
      <c r="G952" s="231"/>
      <c r="H952" s="234">
        <v>71.5</v>
      </c>
      <c r="I952" s="235"/>
      <c r="J952" s="231"/>
      <c r="K952" s="231"/>
      <c r="L952" s="236"/>
      <c r="M952" s="237"/>
      <c r="N952" s="238"/>
      <c r="O952" s="238"/>
      <c r="P952" s="238"/>
      <c r="Q952" s="238"/>
      <c r="R952" s="238"/>
      <c r="S952" s="238"/>
      <c r="T952" s="239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T952" s="240" t="s">
        <v>156</v>
      </c>
      <c r="AU952" s="240" t="s">
        <v>152</v>
      </c>
      <c r="AV952" s="14" t="s">
        <v>152</v>
      </c>
      <c r="AW952" s="14" t="s">
        <v>35</v>
      </c>
      <c r="AX952" s="14" t="s">
        <v>73</v>
      </c>
      <c r="AY952" s="240" t="s">
        <v>144</v>
      </c>
    </row>
    <row r="953" s="13" customFormat="1">
      <c r="A953" s="13"/>
      <c r="B953" s="219"/>
      <c r="C953" s="220"/>
      <c r="D953" s="221" t="s">
        <v>156</v>
      </c>
      <c r="E953" s="222" t="s">
        <v>19</v>
      </c>
      <c r="F953" s="223" t="s">
        <v>323</v>
      </c>
      <c r="G953" s="220"/>
      <c r="H953" s="222" t="s">
        <v>19</v>
      </c>
      <c r="I953" s="224"/>
      <c r="J953" s="220"/>
      <c r="K953" s="220"/>
      <c r="L953" s="225"/>
      <c r="M953" s="226"/>
      <c r="N953" s="227"/>
      <c r="O953" s="227"/>
      <c r="P953" s="227"/>
      <c r="Q953" s="227"/>
      <c r="R953" s="227"/>
      <c r="S953" s="227"/>
      <c r="T953" s="228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29" t="s">
        <v>156</v>
      </c>
      <c r="AU953" s="229" t="s">
        <v>152</v>
      </c>
      <c r="AV953" s="13" t="s">
        <v>81</v>
      </c>
      <c r="AW953" s="13" t="s">
        <v>35</v>
      </c>
      <c r="AX953" s="13" t="s">
        <v>73</v>
      </c>
      <c r="AY953" s="229" t="s">
        <v>144</v>
      </c>
    </row>
    <row r="954" s="14" customFormat="1">
      <c r="A954" s="14"/>
      <c r="B954" s="230"/>
      <c r="C954" s="231"/>
      <c r="D954" s="221" t="s">
        <v>156</v>
      </c>
      <c r="E954" s="232" t="s">
        <v>19</v>
      </c>
      <c r="F954" s="233" t="s">
        <v>1213</v>
      </c>
      <c r="G954" s="231"/>
      <c r="H954" s="234">
        <v>3.5</v>
      </c>
      <c r="I954" s="235"/>
      <c r="J954" s="231"/>
      <c r="K954" s="231"/>
      <c r="L954" s="236"/>
      <c r="M954" s="237"/>
      <c r="N954" s="238"/>
      <c r="O954" s="238"/>
      <c r="P954" s="238"/>
      <c r="Q954" s="238"/>
      <c r="R954" s="238"/>
      <c r="S954" s="238"/>
      <c r="T954" s="239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T954" s="240" t="s">
        <v>156</v>
      </c>
      <c r="AU954" s="240" t="s">
        <v>152</v>
      </c>
      <c r="AV954" s="14" t="s">
        <v>152</v>
      </c>
      <c r="AW954" s="14" t="s">
        <v>35</v>
      </c>
      <c r="AX954" s="14" t="s">
        <v>73</v>
      </c>
      <c r="AY954" s="240" t="s">
        <v>144</v>
      </c>
    </row>
    <row r="955" s="15" customFormat="1">
      <c r="A955" s="15"/>
      <c r="B955" s="241"/>
      <c r="C955" s="242"/>
      <c r="D955" s="221" t="s">
        <v>156</v>
      </c>
      <c r="E955" s="243" t="s">
        <v>19</v>
      </c>
      <c r="F955" s="244" t="s">
        <v>160</v>
      </c>
      <c r="G955" s="242"/>
      <c r="H955" s="245">
        <v>75</v>
      </c>
      <c r="I955" s="246"/>
      <c r="J955" s="242"/>
      <c r="K955" s="242"/>
      <c r="L955" s="247"/>
      <c r="M955" s="248"/>
      <c r="N955" s="249"/>
      <c r="O955" s="249"/>
      <c r="P955" s="249"/>
      <c r="Q955" s="249"/>
      <c r="R955" s="249"/>
      <c r="S955" s="249"/>
      <c r="T955" s="250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T955" s="251" t="s">
        <v>156</v>
      </c>
      <c r="AU955" s="251" t="s">
        <v>152</v>
      </c>
      <c r="AV955" s="15" t="s">
        <v>151</v>
      </c>
      <c r="AW955" s="15" t="s">
        <v>35</v>
      </c>
      <c r="AX955" s="15" t="s">
        <v>81</v>
      </c>
      <c r="AY955" s="251" t="s">
        <v>144</v>
      </c>
    </row>
    <row r="956" s="2" customFormat="1" ht="16.5" customHeight="1">
      <c r="A956" s="39"/>
      <c r="B956" s="40"/>
      <c r="C956" s="253" t="s">
        <v>1229</v>
      </c>
      <c r="D956" s="253" t="s">
        <v>209</v>
      </c>
      <c r="E956" s="254" t="s">
        <v>1230</v>
      </c>
      <c r="F956" s="255" t="s">
        <v>1231</v>
      </c>
      <c r="G956" s="256" t="s">
        <v>250</v>
      </c>
      <c r="H956" s="257">
        <v>75</v>
      </c>
      <c r="I956" s="258"/>
      <c r="J956" s="259">
        <f>ROUND(I956*H956,2)</f>
        <v>0</v>
      </c>
      <c r="K956" s="255" t="s">
        <v>150</v>
      </c>
      <c r="L956" s="260"/>
      <c r="M956" s="261" t="s">
        <v>19</v>
      </c>
      <c r="N956" s="262" t="s">
        <v>45</v>
      </c>
      <c r="O956" s="85"/>
      <c r="P956" s="210">
        <f>O956*H956</f>
        <v>0</v>
      </c>
      <c r="Q956" s="210">
        <v>0.00011</v>
      </c>
      <c r="R956" s="210">
        <f>Q956*H956</f>
        <v>0.0082500000000000004</v>
      </c>
      <c r="S956" s="210">
        <v>0</v>
      </c>
      <c r="T956" s="211">
        <f>S956*H956</f>
        <v>0</v>
      </c>
      <c r="U956" s="39"/>
      <c r="V956" s="39"/>
      <c r="W956" s="39"/>
      <c r="X956" s="39"/>
      <c r="Y956" s="39"/>
      <c r="Z956" s="39"/>
      <c r="AA956" s="39"/>
      <c r="AB956" s="39"/>
      <c r="AC956" s="39"/>
      <c r="AD956" s="39"/>
      <c r="AE956" s="39"/>
      <c r="AR956" s="212" t="s">
        <v>404</v>
      </c>
      <c r="AT956" s="212" t="s">
        <v>209</v>
      </c>
      <c r="AU956" s="212" t="s">
        <v>152</v>
      </c>
      <c r="AY956" s="18" t="s">
        <v>144</v>
      </c>
      <c r="BE956" s="213">
        <f>IF(N956="základní",J956,0)</f>
        <v>0</v>
      </c>
      <c r="BF956" s="213">
        <f>IF(N956="snížená",J956,0)</f>
        <v>0</v>
      </c>
      <c r="BG956" s="213">
        <f>IF(N956="zákl. přenesená",J956,0)</f>
        <v>0</v>
      </c>
      <c r="BH956" s="213">
        <f>IF(N956="sníž. přenesená",J956,0)</f>
        <v>0</v>
      </c>
      <c r="BI956" s="213">
        <f>IF(N956="nulová",J956,0)</f>
        <v>0</v>
      </c>
      <c r="BJ956" s="18" t="s">
        <v>152</v>
      </c>
      <c r="BK956" s="213">
        <f>ROUND(I956*H956,2)</f>
        <v>0</v>
      </c>
      <c r="BL956" s="18" t="s">
        <v>254</v>
      </c>
      <c r="BM956" s="212" t="s">
        <v>1232</v>
      </c>
    </row>
    <row r="957" s="2" customFormat="1" ht="16.5" customHeight="1">
      <c r="A957" s="39"/>
      <c r="B957" s="40"/>
      <c r="C957" s="201" t="s">
        <v>1233</v>
      </c>
      <c r="D957" s="201" t="s">
        <v>146</v>
      </c>
      <c r="E957" s="202" t="s">
        <v>1234</v>
      </c>
      <c r="F957" s="203" t="s">
        <v>1235</v>
      </c>
      <c r="G957" s="204" t="s">
        <v>250</v>
      </c>
      <c r="H957" s="205">
        <v>7</v>
      </c>
      <c r="I957" s="206"/>
      <c r="J957" s="207">
        <f>ROUND(I957*H957,2)</f>
        <v>0</v>
      </c>
      <c r="K957" s="203" t="s">
        <v>150</v>
      </c>
      <c r="L957" s="45"/>
      <c r="M957" s="208" t="s">
        <v>19</v>
      </c>
      <c r="N957" s="209" t="s">
        <v>45</v>
      </c>
      <c r="O957" s="85"/>
      <c r="P957" s="210">
        <f>O957*H957</f>
        <v>0</v>
      </c>
      <c r="Q957" s="210">
        <v>0</v>
      </c>
      <c r="R957" s="210">
        <f>Q957*H957</f>
        <v>0</v>
      </c>
      <c r="S957" s="210">
        <v>0</v>
      </c>
      <c r="T957" s="211">
        <f>S957*H957</f>
        <v>0</v>
      </c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  <c r="AR957" s="212" t="s">
        <v>254</v>
      </c>
      <c r="AT957" s="212" t="s">
        <v>146</v>
      </c>
      <c r="AU957" s="212" t="s">
        <v>152</v>
      </c>
      <c r="AY957" s="18" t="s">
        <v>144</v>
      </c>
      <c r="BE957" s="213">
        <f>IF(N957="základní",J957,0)</f>
        <v>0</v>
      </c>
      <c r="BF957" s="213">
        <f>IF(N957="snížená",J957,0)</f>
        <v>0</v>
      </c>
      <c r="BG957" s="213">
        <f>IF(N957="zákl. přenesená",J957,0)</f>
        <v>0</v>
      </c>
      <c r="BH957" s="213">
        <f>IF(N957="sníž. přenesená",J957,0)</f>
        <v>0</v>
      </c>
      <c r="BI957" s="213">
        <f>IF(N957="nulová",J957,0)</f>
        <v>0</v>
      </c>
      <c r="BJ957" s="18" t="s">
        <v>152</v>
      </c>
      <c r="BK957" s="213">
        <f>ROUND(I957*H957,2)</f>
        <v>0</v>
      </c>
      <c r="BL957" s="18" t="s">
        <v>254</v>
      </c>
      <c r="BM957" s="212" t="s">
        <v>1236</v>
      </c>
    </row>
    <row r="958" s="2" customFormat="1">
      <c r="A958" s="39"/>
      <c r="B958" s="40"/>
      <c r="C958" s="41"/>
      <c r="D958" s="214" t="s">
        <v>154</v>
      </c>
      <c r="E958" s="41"/>
      <c r="F958" s="215" t="s">
        <v>1237</v>
      </c>
      <c r="G958" s="41"/>
      <c r="H958" s="41"/>
      <c r="I958" s="216"/>
      <c r="J958" s="41"/>
      <c r="K958" s="41"/>
      <c r="L958" s="45"/>
      <c r="M958" s="217"/>
      <c r="N958" s="218"/>
      <c r="O958" s="85"/>
      <c r="P958" s="85"/>
      <c r="Q958" s="85"/>
      <c r="R958" s="85"/>
      <c r="S958" s="85"/>
      <c r="T958" s="86"/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T958" s="18" t="s">
        <v>154</v>
      </c>
      <c r="AU958" s="18" t="s">
        <v>152</v>
      </c>
    </row>
    <row r="959" s="13" customFormat="1">
      <c r="A959" s="13"/>
      <c r="B959" s="219"/>
      <c r="C959" s="220"/>
      <c r="D959" s="221" t="s">
        <v>156</v>
      </c>
      <c r="E959" s="222" t="s">
        <v>19</v>
      </c>
      <c r="F959" s="223" t="s">
        <v>1211</v>
      </c>
      <c r="G959" s="220"/>
      <c r="H959" s="222" t="s">
        <v>19</v>
      </c>
      <c r="I959" s="224"/>
      <c r="J959" s="220"/>
      <c r="K959" s="220"/>
      <c r="L959" s="225"/>
      <c r="M959" s="226"/>
      <c r="N959" s="227"/>
      <c r="O959" s="227"/>
      <c r="P959" s="227"/>
      <c r="Q959" s="227"/>
      <c r="R959" s="227"/>
      <c r="S959" s="227"/>
      <c r="T959" s="228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29" t="s">
        <v>156</v>
      </c>
      <c r="AU959" s="229" t="s">
        <v>152</v>
      </c>
      <c r="AV959" s="13" t="s">
        <v>81</v>
      </c>
      <c r="AW959" s="13" t="s">
        <v>35</v>
      </c>
      <c r="AX959" s="13" t="s">
        <v>73</v>
      </c>
      <c r="AY959" s="229" t="s">
        <v>144</v>
      </c>
    </row>
    <row r="960" s="14" customFormat="1">
      <c r="A960" s="14"/>
      <c r="B960" s="230"/>
      <c r="C960" s="231"/>
      <c r="D960" s="221" t="s">
        <v>156</v>
      </c>
      <c r="E960" s="232" t="s">
        <v>19</v>
      </c>
      <c r="F960" s="233" t="s">
        <v>194</v>
      </c>
      <c r="G960" s="231"/>
      <c r="H960" s="234">
        <v>7</v>
      </c>
      <c r="I960" s="235"/>
      <c r="J960" s="231"/>
      <c r="K960" s="231"/>
      <c r="L960" s="236"/>
      <c r="M960" s="237"/>
      <c r="N960" s="238"/>
      <c r="O960" s="238"/>
      <c r="P960" s="238"/>
      <c r="Q960" s="238"/>
      <c r="R960" s="238"/>
      <c r="S960" s="238"/>
      <c r="T960" s="239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40" t="s">
        <v>156</v>
      </c>
      <c r="AU960" s="240" t="s">
        <v>152</v>
      </c>
      <c r="AV960" s="14" t="s">
        <v>152</v>
      </c>
      <c r="AW960" s="14" t="s">
        <v>35</v>
      </c>
      <c r="AX960" s="14" t="s">
        <v>81</v>
      </c>
      <c r="AY960" s="240" t="s">
        <v>144</v>
      </c>
    </row>
    <row r="961" s="2" customFormat="1" ht="16.5" customHeight="1">
      <c r="A961" s="39"/>
      <c r="B961" s="40"/>
      <c r="C961" s="253" t="s">
        <v>1238</v>
      </c>
      <c r="D961" s="253" t="s">
        <v>209</v>
      </c>
      <c r="E961" s="254" t="s">
        <v>1239</v>
      </c>
      <c r="F961" s="255" t="s">
        <v>1240</v>
      </c>
      <c r="G961" s="256" t="s">
        <v>250</v>
      </c>
      <c r="H961" s="257">
        <v>7</v>
      </c>
      <c r="I961" s="258"/>
      <c r="J961" s="259">
        <f>ROUND(I961*H961,2)</f>
        <v>0</v>
      </c>
      <c r="K961" s="255" t="s">
        <v>150</v>
      </c>
      <c r="L961" s="260"/>
      <c r="M961" s="261" t="s">
        <v>19</v>
      </c>
      <c r="N961" s="262" t="s">
        <v>45</v>
      </c>
      <c r="O961" s="85"/>
      <c r="P961" s="210">
        <f>O961*H961</f>
        <v>0</v>
      </c>
      <c r="Q961" s="210">
        <v>0.0041999999999999997</v>
      </c>
      <c r="R961" s="210">
        <f>Q961*H961</f>
        <v>0.029399999999999999</v>
      </c>
      <c r="S961" s="210">
        <v>0</v>
      </c>
      <c r="T961" s="211">
        <f>S961*H961</f>
        <v>0</v>
      </c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R961" s="212" t="s">
        <v>404</v>
      </c>
      <c r="AT961" s="212" t="s">
        <v>209</v>
      </c>
      <c r="AU961" s="212" t="s">
        <v>152</v>
      </c>
      <c r="AY961" s="18" t="s">
        <v>144</v>
      </c>
      <c r="BE961" s="213">
        <f>IF(N961="základní",J961,0)</f>
        <v>0</v>
      </c>
      <c r="BF961" s="213">
        <f>IF(N961="snížená",J961,0)</f>
        <v>0</v>
      </c>
      <c r="BG961" s="213">
        <f>IF(N961="zákl. přenesená",J961,0)</f>
        <v>0</v>
      </c>
      <c r="BH961" s="213">
        <f>IF(N961="sníž. přenesená",J961,0)</f>
        <v>0</v>
      </c>
      <c r="BI961" s="213">
        <f>IF(N961="nulová",J961,0)</f>
        <v>0</v>
      </c>
      <c r="BJ961" s="18" t="s">
        <v>152</v>
      </c>
      <c r="BK961" s="213">
        <f>ROUND(I961*H961,2)</f>
        <v>0</v>
      </c>
      <c r="BL961" s="18" t="s">
        <v>254</v>
      </c>
      <c r="BM961" s="212" t="s">
        <v>1241</v>
      </c>
    </row>
    <row r="962" s="2" customFormat="1" ht="16.5" customHeight="1">
      <c r="A962" s="39"/>
      <c r="B962" s="40"/>
      <c r="C962" s="201" t="s">
        <v>1242</v>
      </c>
      <c r="D962" s="201" t="s">
        <v>146</v>
      </c>
      <c r="E962" s="202" t="s">
        <v>1243</v>
      </c>
      <c r="F962" s="203" t="s">
        <v>1244</v>
      </c>
      <c r="G962" s="204" t="s">
        <v>250</v>
      </c>
      <c r="H962" s="205">
        <v>7</v>
      </c>
      <c r="I962" s="206"/>
      <c r="J962" s="207">
        <f>ROUND(I962*H962,2)</f>
        <v>0</v>
      </c>
      <c r="K962" s="203" t="s">
        <v>150</v>
      </c>
      <c r="L962" s="45"/>
      <c r="M962" s="208" t="s">
        <v>19</v>
      </c>
      <c r="N962" s="209" t="s">
        <v>45</v>
      </c>
      <c r="O962" s="85"/>
      <c r="P962" s="210">
        <f>O962*H962</f>
        <v>0</v>
      </c>
      <c r="Q962" s="210">
        <v>0</v>
      </c>
      <c r="R962" s="210">
        <f>Q962*H962</f>
        <v>0</v>
      </c>
      <c r="S962" s="210">
        <v>0</v>
      </c>
      <c r="T962" s="211">
        <f>S962*H962</f>
        <v>0</v>
      </c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R962" s="212" t="s">
        <v>254</v>
      </c>
      <c r="AT962" s="212" t="s">
        <v>146</v>
      </c>
      <c r="AU962" s="212" t="s">
        <v>152</v>
      </c>
      <c r="AY962" s="18" t="s">
        <v>144</v>
      </c>
      <c r="BE962" s="213">
        <f>IF(N962="základní",J962,0)</f>
        <v>0</v>
      </c>
      <c r="BF962" s="213">
        <f>IF(N962="snížená",J962,0)</f>
        <v>0</v>
      </c>
      <c r="BG962" s="213">
        <f>IF(N962="zákl. přenesená",J962,0)</f>
        <v>0</v>
      </c>
      <c r="BH962" s="213">
        <f>IF(N962="sníž. přenesená",J962,0)</f>
        <v>0</v>
      </c>
      <c r="BI962" s="213">
        <f>IF(N962="nulová",J962,0)</f>
        <v>0</v>
      </c>
      <c r="BJ962" s="18" t="s">
        <v>152</v>
      </c>
      <c r="BK962" s="213">
        <f>ROUND(I962*H962,2)</f>
        <v>0</v>
      </c>
      <c r="BL962" s="18" t="s">
        <v>254</v>
      </c>
      <c r="BM962" s="212" t="s">
        <v>1245</v>
      </c>
    </row>
    <row r="963" s="2" customFormat="1">
      <c r="A963" s="39"/>
      <c r="B963" s="40"/>
      <c r="C963" s="41"/>
      <c r="D963" s="214" t="s">
        <v>154</v>
      </c>
      <c r="E963" s="41"/>
      <c r="F963" s="215" t="s">
        <v>1246</v>
      </c>
      <c r="G963" s="41"/>
      <c r="H963" s="41"/>
      <c r="I963" s="216"/>
      <c r="J963" s="41"/>
      <c r="K963" s="41"/>
      <c r="L963" s="45"/>
      <c r="M963" s="217"/>
      <c r="N963" s="218"/>
      <c r="O963" s="85"/>
      <c r="P963" s="85"/>
      <c r="Q963" s="85"/>
      <c r="R963" s="85"/>
      <c r="S963" s="85"/>
      <c r="T963" s="86"/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  <c r="AT963" s="18" t="s">
        <v>154</v>
      </c>
      <c r="AU963" s="18" t="s">
        <v>152</v>
      </c>
    </row>
    <row r="964" s="2" customFormat="1" ht="16.5" customHeight="1">
      <c r="A964" s="39"/>
      <c r="B964" s="40"/>
      <c r="C964" s="253" t="s">
        <v>1247</v>
      </c>
      <c r="D964" s="253" t="s">
        <v>209</v>
      </c>
      <c r="E964" s="254" t="s">
        <v>1248</v>
      </c>
      <c r="F964" s="255" t="s">
        <v>1249</v>
      </c>
      <c r="G964" s="256" t="s">
        <v>250</v>
      </c>
      <c r="H964" s="257">
        <v>7</v>
      </c>
      <c r="I964" s="258"/>
      <c r="J964" s="259">
        <f>ROUND(I964*H964,2)</f>
        <v>0</v>
      </c>
      <c r="K964" s="255" t="s">
        <v>150</v>
      </c>
      <c r="L964" s="260"/>
      <c r="M964" s="261" t="s">
        <v>19</v>
      </c>
      <c r="N964" s="262" t="s">
        <v>45</v>
      </c>
      <c r="O964" s="85"/>
      <c r="P964" s="210">
        <f>O964*H964</f>
        <v>0</v>
      </c>
      <c r="Q964" s="210">
        <v>0.00020000000000000001</v>
      </c>
      <c r="R964" s="210">
        <f>Q964*H964</f>
        <v>0.0014</v>
      </c>
      <c r="S964" s="210">
        <v>0</v>
      </c>
      <c r="T964" s="211">
        <f>S964*H964</f>
        <v>0</v>
      </c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R964" s="212" t="s">
        <v>404</v>
      </c>
      <c r="AT964" s="212" t="s">
        <v>209</v>
      </c>
      <c r="AU964" s="212" t="s">
        <v>152</v>
      </c>
      <c r="AY964" s="18" t="s">
        <v>144</v>
      </c>
      <c r="BE964" s="213">
        <f>IF(N964="základní",J964,0)</f>
        <v>0</v>
      </c>
      <c r="BF964" s="213">
        <f>IF(N964="snížená",J964,0)</f>
        <v>0</v>
      </c>
      <c r="BG964" s="213">
        <f>IF(N964="zákl. přenesená",J964,0)</f>
        <v>0</v>
      </c>
      <c r="BH964" s="213">
        <f>IF(N964="sníž. přenesená",J964,0)</f>
        <v>0</v>
      </c>
      <c r="BI964" s="213">
        <f>IF(N964="nulová",J964,0)</f>
        <v>0</v>
      </c>
      <c r="BJ964" s="18" t="s">
        <v>152</v>
      </c>
      <c r="BK964" s="213">
        <f>ROUND(I964*H964,2)</f>
        <v>0</v>
      </c>
      <c r="BL964" s="18" t="s">
        <v>254</v>
      </c>
      <c r="BM964" s="212" t="s">
        <v>1250</v>
      </c>
    </row>
    <row r="965" s="2" customFormat="1" ht="16.5" customHeight="1">
      <c r="A965" s="39"/>
      <c r="B965" s="40"/>
      <c r="C965" s="201" t="s">
        <v>1251</v>
      </c>
      <c r="D965" s="201" t="s">
        <v>146</v>
      </c>
      <c r="E965" s="202" t="s">
        <v>1252</v>
      </c>
      <c r="F965" s="203" t="s">
        <v>1253</v>
      </c>
      <c r="G965" s="204" t="s">
        <v>250</v>
      </c>
      <c r="H965" s="205">
        <v>7</v>
      </c>
      <c r="I965" s="206"/>
      <c r="J965" s="207">
        <f>ROUND(I965*H965,2)</f>
        <v>0</v>
      </c>
      <c r="K965" s="203" t="s">
        <v>150</v>
      </c>
      <c r="L965" s="45"/>
      <c r="M965" s="208" t="s">
        <v>19</v>
      </c>
      <c r="N965" s="209" t="s">
        <v>45</v>
      </c>
      <c r="O965" s="85"/>
      <c r="P965" s="210">
        <f>O965*H965</f>
        <v>0</v>
      </c>
      <c r="Q965" s="210">
        <v>0</v>
      </c>
      <c r="R965" s="210">
        <f>Q965*H965</f>
        <v>0</v>
      </c>
      <c r="S965" s="210">
        <v>0</v>
      </c>
      <c r="T965" s="211">
        <f>S965*H965</f>
        <v>0</v>
      </c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  <c r="AR965" s="212" t="s">
        <v>254</v>
      </c>
      <c r="AT965" s="212" t="s">
        <v>146</v>
      </c>
      <c r="AU965" s="212" t="s">
        <v>152</v>
      </c>
      <c r="AY965" s="18" t="s">
        <v>144</v>
      </c>
      <c r="BE965" s="213">
        <f>IF(N965="základní",J965,0)</f>
        <v>0</v>
      </c>
      <c r="BF965" s="213">
        <f>IF(N965="snížená",J965,0)</f>
        <v>0</v>
      </c>
      <c r="BG965" s="213">
        <f>IF(N965="zákl. přenesená",J965,0)</f>
        <v>0</v>
      </c>
      <c r="BH965" s="213">
        <f>IF(N965="sníž. přenesená",J965,0)</f>
        <v>0</v>
      </c>
      <c r="BI965" s="213">
        <f>IF(N965="nulová",J965,0)</f>
        <v>0</v>
      </c>
      <c r="BJ965" s="18" t="s">
        <v>152</v>
      </c>
      <c r="BK965" s="213">
        <f>ROUND(I965*H965,2)</f>
        <v>0</v>
      </c>
      <c r="BL965" s="18" t="s">
        <v>254</v>
      </c>
      <c r="BM965" s="212" t="s">
        <v>1254</v>
      </c>
    </row>
    <row r="966" s="2" customFormat="1">
      <c r="A966" s="39"/>
      <c r="B966" s="40"/>
      <c r="C966" s="41"/>
      <c r="D966" s="214" t="s">
        <v>154</v>
      </c>
      <c r="E966" s="41"/>
      <c r="F966" s="215" t="s">
        <v>1255</v>
      </c>
      <c r="G966" s="41"/>
      <c r="H966" s="41"/>
      <c r="I966" s="216"/>
      <c r="J966" s="41"/>
      <c r="K966" s="41"/>
      <c r="L966" s="45"/>
      <c r="M966" s="217"/>
      <c r="N966" s="218"/>
      <c r="O966" s="85"/>
      <c r="P966" s="85"/>
      <c r="Q966" s="85"/>
      <c r="R966" s="85"/>
      <c r="S966" s="85"/>
      <c r="T966" s="86"/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T966" s="18" t="s">
        <v>154</v>
      </c>
      <c r="AU966" s="18" t="s">
        <v>152</v>
      </c>
    </row>
    <row r="967" s="2" customFormat="1" ht="16.5" customHeight="1">
      <c r="A967" s="39"/>
      <c r="B967" s="40"/>
      <c r="C967" s="253" t="s">
        <v>1256</v>
      </c>
      <c r="D967" s="253" t="s">
        <v>209</v>
      </c>
      <c r="E967" s="254" t="s">
        <v>1257</v>
      </c>
      <c r="F967" s="255" t="s">
        <v>1258</v>
      </c>
      <c r="G967" s="256" t="s">
        <v>250</v>
      </c>
      <c r="H967" s="257">
        <v>7</v>
      </c>
      <c r="I967" s="258"/>
      <c r="J967" s="259">
        <f>ROUND(I967*H967,2)</f>
        <v>0</v>
      </c>
      <c r="K967" s="255" t="s">
        <v>150</v>
      </c>
      <c r="L967" s="260"/>
      <c r="M967" s="261" t="s">
        <v>19</v>
      </c>
      <c r="N967" s="262" t="s">
        <v>45</v>
      </c>
      <c r="O967" s="85"/>
      <c r="P967" s="210">
        <f>O967*H967</f>
        <v>0</v>
      </c>
      <c r="Q967" s="210">
        <v>0</v>
      </c>
      <c r="R967" s="210">
        <f>Q967*H967</f>
        <v>0</v>
      </c>
      <c r="S967" s="210">
        <v>0</v>
      </c>
      <c r="T967" s="211">
        <f>S967*H967</f>
        <v>0</v>
      </c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R967" s="212" t="s">
        <v>404</v>
      </c>
      <c r="AT967" s="212" t="s">
        <v>209</v>
      </c>
      <c r="AU967" s="212" t="s">
        <v>152</v>
      </c>
      <c r="AY967" s="18" t="s">
        <v>144</v>
      </c>
      <c r="BE967" s="213">
        <f>IF(N967="základní",J967,0)</f>
        <v>0</v>
      </c>
      <c r="BF967" s="213">
        <f>IF(N967="snížená",J967,0)</f>
        <v>0</v>
      </c>
      <c r="BG967" s="213">
        <f>IF(N967="zákl. přenesená",J967,0)</f>
        <v>0</v>
      </c>
      <c r="BH967" s="213">
        <f>IF(N967="sníž. přenesená",J967,0)</f>
        <v>0</v>
      </c>
      <c r="BI967" s="213">
        <f>IF(N967="nulová",J967,0)</f>
        <v>0</v>
      </c>
      <c r="BJ967" s="18" t="s">
        <v>152</v>
      </c>
      <c r="BK967" s="213">
        <f>ROUND(I967*H967,2)</f>
        <v>0</v>
      </c>
      <c r="BL967" s="18" t="s">
        <v>254</v>
      </c>
      <c r="BM967" s="212" t="s">
        <v>1259</v>
      </c>
    </row>
    <row r="968" s="2" customFormat="1" ht="24.15" customHeight="1">
      <c r="A968" s="39"/>
      <c r="B968" s="40"/>
      <c r="C968" s="201" t="s">
        <v>1260</v>
      </c>
      <c r="D968" s="201" t="s">
        <v>146</v>
      </c>
      <c r="E968" s="202" t="s">
        <v>1261</v>
      </c>
      <c r="F968" s="203" t="s">
        <v>1262</v>
      </c>
      <c r="G968" s="204" t="s">
        <v>163</v>
      </c>
      <c r="H968" s="205">
        <v>110</v>
      </c>
      <c r="I968" s="206"/>
      <c r="J968" s="207">
        <f>ROUND(I968*H968,2)</f>
        <v>0</v>
      </c>
      <c r="K968" s="203" t="s">
        <v>150</v>
      </c>
      <c r="L968" s="45"/>
      <c r="M968" s="208" t="s">
        <v>19</v>
      </c>
      <c r="N968" s="209" t="s">
        <v>45</v>
      </c>
      <c r="O968" s="85"/>
      <c r="P968" s="210">
        <f>O968*H968</f>
        <v>0</v>
      </c>
      <c r="Q968" s="210">
        <v>0</v>
      </c>
      <c r="R968" s="210">
        <f>Q968*H968</f>
        <v>0</v>
      </c>
      <c r="S968" s="210">
        <v>0.00062</v>
      </c>
      <c r="T968" s="211">
        <f>S968*H968</f>
        <v>0.068199999999999997</v>
      </c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R968" s="212" t="s">
        <v>254</v>
      </c>
      <c r="AT968" s="212" t="s">
        <v>146</v>
      </c>
      <c r="AU968" s="212" t="s">
        <v>152</v>
      </c>
      <c r="AY968" s="18" t="s">
        <v>144</v>
      </c>
      <c r="BE968" s="213">
        <f>IF(N968="základní",J968,0)</f>
        <v>0</v>
      </c>
      <c r="BF968" s="213">
        <f>IF(N968="snížená",J968,0)</f>
        <v>0</v>
      </c>
      <c r="BG968" s="213">
        <f>IF(N968="zákl. přenesená",J968,0)</f>
        <v>0</v>
      </c>
      <c r="BH968" s="213">
        <f>IF(N968="sníž. přenesená",J968,0)</f>
        <v>0</v>
      </c>
      <c r="BI968" s="213">
        <f>IF(N968="nulová",J968,0)</f>
        <v>0</v>
      </c>
      <c r="BJ968" s="18" t="s">
        <v>152</v>
      </c>
      <c r="BK968" s="213">
        <f>ROUND(I968*H968,2)</f>
        <v>0</v>
      </c>
      <c r="BL968" s="18" t="s">
        <v>254</v>
      </c>
      <c r="BM968" s="212" t="s">
        <v>1263</v>
      </c>
    </row>
    <row r="969" s="2" customFormat="1">
      <c r="A969" s="39"/>
      <c r="B969" s="40"/>
      <c r="C969" s="41"/>
      <c r="D969" s="214" t="s">
        <v>154</v>
      </c>
      <c r="E969" s="41"/>
      <c r="F969" s="215" t="s">
        <v>1264</v>
      </c>
      <c r="G969" s="41"/>
      <c r="H969" s="41"/>
      <c r="I969" s="216"/>
      <c r="J969" s="41"/>
      <c r="K969" s="41"/>
      <c r="L969" s="45"/>
      <c r="M969" s="217"/>
      <c r="N969" s="218"/>
      <c r="O969" s="85"/>
      <c r="P969" s="85"/>
      <c r="Q969" s="85"/>
      <c r="R969" s="85"/>
      <c r="S969" s="85"/>
      <c r="T969" s="86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  <c r="AT969" s="18" t="s">
        <v>154</v>
      </c>
      <c r="AU969" s="18" t="s">
        <v>152</v>
      </c>
    </row>
    <row r="970" s="13" customFormat="1">
      <c r="A970" s="13"/>
      <c r="B970" s="219"/>
      <c r="C970" s="220"/>
      <c r="D970" s="221" t="s">
        <v>156</v>
      </c>
      <c r="E970" s="222" t="s">
        <v>19</v>
      </c>
      <c r="F970" s="223" t="s">
        <v>1265</v>
      </c>
      <c r="G970" s="220"/>
      <c r="H970" s="222" t="s">
        <v>19</v>
      </c>
      <c r="I970" s="224"/>
      <c r="J970" s="220"/>
      <c r="K970" s="220"/>
      <c r="L970" s="225"/>
      <c r="M970" s="226"/>
      <c r="N970" s="227"/>
      <c r="O970" s="227"/>
      <c r="P970" s="227"/>
      <c r="Q970" s="227"/>
      <c r="R970" s="227"/>
      <c r="S970" s="227"/>
      <c r="T970" s="228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29" t="s">
        <v>156</v>
      </c>
      <c r="AU970" s="229" t="s">
        <v>152</v>
      </c>
      <c r="AV970" s="13" t="s">
        <v>81</v>
      </c>
      <c r="AW970" s="13" t="s">
        <v>35</v>
      </c>
      <c r="AX970" s="13" t="s">
        <v>73</v>
      </c>
      <c r="AY970" s="229" t="s">
        <v>144</v>
      </c>
    </row>
    <row r="971" s="13" customFormat="1">
      <c r="A971" s="13"/>
      <c r="B971" s="219"/>
      <c r="C971" s="220"/>
      <c r="D971" s="221" t="s">
        <v>156</v>
      </c>
      <c r="E971" s="222" t="s">
        <v>19</v>
      </c>
      <c r="F971" s="223" t="s">
        <v>1266</v>
      </c>
      <c r="G971" s="220"/>
      <c r="H971" s="222" t="s">
        <v>19</v>
      </c>
      <c r="I971" s="224"/>
      <c r="J971" s="220"/>
      <c r="K971" s="220"/>
      <c r="L971" s="225"/>
      <c r="M971" s="226"/>
      <c r="N971" s="227"/>
      <c r="O971" s="227"/>
      <c r="P971" s="227"/>
      <c r="Q971" s="227"/>
      <c r="R971" s="227"/>
      <c r="S971" s="227"/>
      <c r="T971" s="228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29" t="s">
        <v>156</v>
      </c>
      <c r="AU971" s="229" t="s">
        <v>152</v>
      </c>
      <c r="AV971" s="13" t="s">
        <v>81</v>
      </c>
      <c r="AW971" s="13" t="s">
        <v>35</v>
      </c>
      <c r="AX971" s="13" t="s">
        <v>73</v>
      </c>
      <c r="AY971" s="229" t="s">
        <v>144</v>
      </c>
    </row>
    <row r="972" s="14" customFormat="1">
      <c r="A972" s="14"/>
      <c r="B972" s="230"/>
      <c r="C972" s="231"/>
      <c r="D972" s="221" t="s">
        <v>156</v>
      </c>
      <c r="E972" s="232" t="s">
        <v>19</v>
      </c>
      <c r="F972" s="233" t="s">
        <v>492</v>
      </c>
      <c r="G972" s="231"/>
      <c r="H972" s="234">
        <v>50</v>
      </c>
      <c r="I972" s="235"/>
      <c r="J972" s="231"/>
      <c r="K972" s="231"/>
      <c r="L972" s="236"/>
      <c r="M972" s="237"/>
      <c r="N972" s="238"/>
      <c r="O972" s="238"/>
      <c r="P972" s="238"/>
      <c r="Q972" s="238"/>
      <c r="R972" s="238"/>
      <c r="S972" s="238"/>
      <c r="T972" s="239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40" t="s">
        <v>156</v>
      </c>
      <c r="AU972" s="240" t="s">
        <v>152</v>
      </c>
      <c r="AV972" s="14" t="s">
        <v>152</v>
      </c>
      <c r="AW972" s="14" t="s">
        <v>35</v>
      </c>
      <c r="AX972" s="14" t="s">
        <v>73</v>
      </c>
      <c r="AY972" s="240" t="s">
        <v>144</v>
      </c>
    </row>
    <row r="973" s="13" customFormat="1">
      <c r="A973" s="13"/>
      <c r="B973" s="219"/>
      <c r="C973" s="220"/>
      <c r="D973" s="221" t="s">
        <v>156</v>
      </c>
      <c r="E973" s="222" t="s">
        <v>19</v>
      </c>
      <c r="F973" s="223" t="s">
        <v>1267</v>
      </c>
      <c r="G973" s="220"/>
      <c r="H973" s="222" t="s">
        <v>19</v>
      </c>
      <c r="I973" s="224"/>
      <c r="J973" s="220"/>
      <c r="K973" s="220"/>
      <c r="L973" s="225"/>
      <c r="M973" s="226"/>
      <c r="N973" s="227"/>
      <c r="O973" s="227"/>
      <c r="P973" s="227"/>
      <c r="Q973" s="227"/>
      <c r="R973" s="227"/>
      <c r="S973" s="227"/>
      <c r="T973" s="228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29" t="s">
        <v>156</v>
      </c>
      <c r="AU973" s="229" t="s">
        <v>152</v>
      </c>
      <c r="AV973" s="13" t="s">
        <v>81</v>
      </c>
      <c r="AW973" s="13" t="s">
        <v>35</v>
      </c>
      <c r="AX973" s="13" t="s">
        <v>73</v>
      </c>
      <c r="AY973" s="229" t="s">
        <v>144</v>
      </c>
    </row>
    <row r="974" s="14" customFormat="1">
      <c r="A974" s="14"/>
      <c r="B974" s="230"/>
      <c r="C974" s="231"/>
      <c r="D974" s="221" t="s">
        <v>156</v>
      </c>
      <c r="E974" s="232" t="s">
        <v>19</v>
      </c>
      <c r="F974" s="233" t="s">
        <v>1268</v>
      </c>
      <c r="G974" s="231"/>
      <c r="H974" s="234">
        <v>27</v>
      </c>
      <c r="I974" s="235"/>
      <c r="J974" s="231"/>
      <c r="K974" s="231"/>
      <c r="L974" s="236"/>
      <c r="M974" s="237"/>
      <c r="N974" s="238"/>
      <c r="O974" s="238"/>
      <c r="P974" s="238"/>
      <c r="Q974" s="238"/>
      <c r="R974" s="238"/>
      <c r="S974" s="238"/>
      <c r="T974" s="239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40" t="s">
        <v>156</v>
      </c>
      <c r="AU974" s="240" t="s">
        <v>152</v>
      </c>
      <c r="AV974" s="14" t="s">
        <v>152</v>
      </c>
      <c r="AW974" s="14" t="s">
        <v>35</v>
      </c>
      <c r="AX974" s="14" t="s">
        <v>73</v>
      </c>
      <c r="AY974" s="240" t="s">
        <v>144</v>
      </c>
    </row>
    <row r="975" s="13" customFormat="1">
      <c r="A975" s="13"/>
      <c r="B975" s="219"/>
      <c r="C975" s="220"/>
      <c r="D975" s="221" t="s">
        <v>156</v>
      </c>
      <c r="E975" s="222" t="s">
        <v>19</v>
      </c>
      <c r="F975" s="223" t="s">
        <v>1269</v>
      </c>
      <c r="G975" s="220"/>
      <c r="H975" s="222" t="s">
        <v>19</v>
      </c>
      <c r="I975" s="224"/>
      <c r="J975" s="220"/>
      <c r="K975" s="220"/>
      <c r="L975" s="225"/>
      <c r="M975" s="226"/>
      <c r="N975" s="227"/>
      <c r="O975" s="227"/>
      <c r="P975" s="227"/>
      <c r="Q975" s="227"/>
      <c r="R975" s="227"/>
      <c r="S975" s="227"/>
      <c r="T975" s="228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29" t="s">
        <v>156</v>
      </c>
      <c r="AU975" s="229" t="s">
        <v>152</v>
      </c>
      <c r="AV975" s="13" t="s">
        <v>81</v>
      </c>
      <c r="AW975" s="13" t="s">
        <v>35</v>
      </c>
      <c r="AX975" s="13" t="s">
        <v>73</v>
      </c>
      <c r="AY975" s="229" t="s">
        <v>144</v>
      </c>
    </row>
    <row r="976" s="14" customFormat="1">
      <c r="A976" s="14"/>
      <c r="B976" s="230"/>
      <c r="C976" s="231"/>
      <c r="D976" s="221" t="s">
        <v>156</v>
      </c>
      <c r="E976" s="232" t="s">
        <v>19</v>
      </c>
      <c r="F976" s="233" t="s">
        <v>1270</v>
      </c>
      <c r="G976" s="231"/>
      <c r="H976" s="234">
        <v>24</v>
      </c>
      <c r="I976" s="235"/>
      <c r="J976" s="231"/>
      <c r="K976" s="231"/>
      <c r="L976" s="236"/>
      <c r="M976" s="237"/>
      <c r="N976" s="238"/>
      <c r="O976" s="238"/>
      <c r="P976" s="238"/>
      <c r="Q976" s="238"/>
      <c r="R976" s="238"/>
      <c r="S976" s="238"/>
      <c r="T976" s="239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T976" s="240" t="s">
        <v>156</v>
      </c>
      <c r="AU976" s="240" t="s">
        <v>152</v>
      </c>
      <c r="AV976" s="14" t="s">
        <v>152</v>
      </c>
      <c r="AW976" s="14" t="s">
        <v>35</v>
      </c>
      <c r="AX976" s="14" t="s">
        <v>73</v>
      </c>
      <c r="AY976" s="240" t="s">
        <v>144</v>
      </c>
    </row>
    <row r="977" s="13" customFormat="1">
      <c r="A977" s="13"/>
      <c r="B977" s="219"/>
      <c r="C977" s="220"/>
      <c r="D977" s="221" t="s">
        <v>156</v>
      </c>
      <c r="E977" s="222" t="s">
        <v>19</v>
      </c>
      <c r="F977" s="223" t="s">
        <v>1271</v>
      </c>
      <c r="G977" s="220"/>
      <c r="H977" s="222" t="s">
        <v>19</v>
      </c>
      <c r="I977" s="224"/>
      <c r="J977" s="220"/>
      <c r="K977" s="220"/>
      <c r="L977" s="225"/>
      <c r="M977" s="226"/>
      <c r="N977" s="227"/>
      <c r="O977" s="227"/>
      <c r="P977" s="227"/>
      <c r="Q977" s="227"/>
      <c r="R977" s="227"/>
      <c r="S977" s="227"/>
      <c r="T977" s="228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29" t="s">
        <v>156</v>
      </c>
      <c r="AU977" s="229" t="s">
        <v>152</v>
      </c>
      <c r="AV977" s="13" t="s">
        <v>81</v>
      </c>
      <c r="AW977" s="13" t="s">
        <v>35</v>
      </c>
      <c r="AX977" s="13" t="s">
        <v>73</v>
      </c>
      <c r="AY977" s="229" t="s">
        <v>144</v>
      </c>
    </row>
    <row r="978" s="14" customFormat="1">
      <c r="A978" s="14"/>
      <c r="B978" s="230"/>
      <c r="C978" s="231"/>
      <c r="D978" s="221" t="s">
        <v>156</v>
      </c>
      <c r="E978" s="232" t="s">
        <v>19</v>
      </c>
      <c r="F978" s="233" t="s">
        <v>208</v>
      </c>
      <c r="G978" s="231"/>
      <c r="H978" s="234">
        <v>9</v>
      </c>
      <c r="I978" s="235"/>
      <c r="J978" s="231"/>
      <c r="K978" s="231"/>
      <c r="L978" s="236"/>
      <c r="M978" s="237"/>
      <c r="N978" s="238"/>
      <c r="O978" s="238"/>
      <c r="P978" s="238"/>
      <c r="Q978" s="238"/>
      <c r="R978" s="238"/>
      <c r="S978" s="238"/>
      <c r="T978" s="239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40" t="s">
        <v>156</v>
      </c>
      <c r="AU978" s="240" t="s">
        <v>152</v>
      </c>
      <c r="AV978" s="14" t="s">
        <v>152</v>
      </c>
      <c r="AW978" s="14" t="s">
        <v>35</v>
      </c>
      <c r="AX978" s="14" t="s">
        <v>73</v>
      </c>
      <c r="AY978" s="240" t="s">
        <v>144</v>
      </c>
    </row>
    <row r="979" s="15" customFormat="1">
      <c r="A979" s="15"/>
      <c r="B979" s="241"/>
      <c r="C979" s="242"/>
      <c r="D979" s="221" t="s">
        <v>156</v>
      </c>
      <c r="E979" s="243" t="s">
        <v>19</v>
      </c>
      <c r="F979" s="244" t="s">
        <v>160</v>
      </c>
      <c r="G979" s="242"/>
      <c r="H979" s="245">
        <v>110</v>
      </c>
      <c r="I979" s="246"/>
      <c r="J979" s="242"/>
      <c r="K979" s="242"/>
      <c r="L979" s="247"/>
      <c r="M979" s="248"/>
      <c r="N979" s="249"/>
      <c r="O979" s="249"/>
      <c r="P979" s="249"/>
      <c r="Q979" s="249"/>
      <c r="R979" s="249"/>
      <c r="S979" s="249"/>
      <c r="T979" s="250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T979" s="251" t="s">
        <v>156</v>
      </c>
      <c r="AU979" s="251" t="s">
        <v>152</v>
      </c>
      <c r="AV979" s="15" t="s">
        <v>151</v>
      </c>
      <c r="AW979" s="15" t="s">
        <v>35</v>
      </c>
      <c r="AX979" s="15" t="s">
        <v>81</v>
      </c>
      <c r="AY979" s="251" t="s">
        <v>144</v>
      </c>
    </row>
    <row r="980" s="2" customFormat="1" ht="16.5" customHeight="1">
      <c r="A980" s="39"/>
      <c r="B980" s="40"/>
      <c r="C980" s="201" t="s">
        <v>1272</v>
      </c>
      <c r="D980" s="201" t="s">
        <v>146</v>
      </c>
      <c r="E980" s="202" t="s">
        <v>1225</v>
      </c>
      <c r="F980" s="203" t="s">
        <v>1226</v>
      </c>
      <c r="G980" s="204" t="s">
        <v>163</v>
      </c>
      <c r="H980" s="205">
        <v>110</v>
      </c>
      <c r="I980" s="206"/>
      <c r="J980" s="207">
        <f>ROUND(I980*H980,2)</f>
        <v>0</v>
      </c>
      <c r="K980" s="203" t="s">
        <v>150</v>
      </c>
      <c r="L980" s="45"/>
      <c r="M980" s="208" t="s">
        <v>19</v>
      </c>
      <c r="N980" s="209" t="s">
        <v>45</v>
      </c>
      <c r="O980" s="85"/>
      <c r="P980" s="210">
        <f>O980*H980</f>
        <v>0</v>
      </c>
      <c r="Q980" s="210">
        <v>0</v>
      </c>
      <c r="R980" s="210">
        <f>Q980*H980</f>
        <v>0</v>
      </c>
      <c r="S980" s="210">
        <v>0</v>
      </c>
      <c r="T980" s="211">
        <f>S980*H980</f>
        <v>0</v>
      </c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R980" s="212" t="s">
        <v>254</v>
      </c>
      <c r="AT980" s="212" t="s">
        <v>146</v>
      </c>
      <c r="AU980" s="212" t="s">
        <v>152</v>
      </c>
      <c r="AY980" s="18" t="s">
        <v>144</v>
      </c>
      <c r="BE980" s="213">
        <f>IF(N980="základní",J980,0)</f>
        <v>0</v>
      </c>
      <c r="BF980" s="213">
        <f>IF(N980="snížená",J980,0)</f>
        <v>0</v>
      </c>
      <c r="BG980" s="213">
        <f>IF(N980="zákl. přenesená",J980,0)</f>
        <v>0</v>
      </c>
      <c r="BH980" s="213">
        <f>IF(N980="sníž. přenesená",J980,0)</f>
        <v>0</v>
      </c>
      <c r="BI980" s="213">
        <f>IF(N980="nulová",J980,0)</f>
        <v>0</v>
      </c>
      <c r="BJ980" s="18" t="s">
        <v>152</v>
      </c>
      <c r="BK980" s="213">
        <f>ROUND(I980*H980,2)</f>
        <v>0</v>
      </c>
      <c r="BL980" s="18" t="s">
        <v>254</v>
      </c>
      <c r="BM980" s="212" t="s">
        <v>1273</v>
      </c>
    </row>
    <row r="981" s="2" customFormat="1">
      <c r="A981" s="39"/>
      <c r="B981" s="40"/>
      <c r="C981" s="41"/>
      <c r="D981" s="214" t="s">
        <v>154</v>
      </c>
      <c r="E981" s="41"/>
      <c r="F981" s="215" t="s">
        <v>1228</v>
      </c>
      <c r="G981" s="41"/>
      <c r="H981" s="41"/>
      <c r="I981" s="216"/>
      <c r="J981" s="41"/>
      <c r="K981" s="41"/>
      <c r="L981" s="45"/>
      <c r="M981" s="217"/>
      <c r="N981" s="218"/>
      <c r="O981" s="85"/>
      <c r="P981" s="85"/>
      <c r="Q981" s="85"/>
      <c r="R981" s="85"/>
      <c r="S981" s="85"/>
      <c r="T981" s="86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T981" s="18" t="s">
        <v>154</v>
      </c>
      <c r="AU981" s="18" t="s">
        <v>152</v>
      </c>
    </row>
    <row r="982" s="13" customFormat="1">
      <c r="A982" s="13"/>
      <c r="B982" s="219"/>
      <c r="C982" s="220"/>
      <c r="D982" s="221" t="s">
        <v>156</v>
      </c>
      <c r="E982" s="222" t="s">
        <v>19</v>
      </c>
      <c r="F982" s="223" t="s">
        <v>1265</v>
      </c>
      <c r="G982" s="220"/>
      <c r="H982" s="222" t="s">
        <v>19</v>
      </c>
      <c r="I982" s="224"/>
      <c r="J982" s="220"/>
      <c r="K982" s="220"/>
      <c r="L982" s="225"/>
      <c r="M982" s="226"/>
      <c r="N982" s="227"/>
      <c r="O982" s="227"/>
      <c r="P982" s="227"/>
      <c r="Q982" s="227"/>
      <c r="R982" s="227"/>
      <c r="S982" s="227"/>
      <c r="T982" s="228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29" t="s">
        <v>156</v>
      </c>
      <c r="AU982" s="229" t="s">
        <v>152</v>
      </c>
      <c r="AV982" s="13" t="s">
        <v>81</v>
      </c>
      <c r="AW982" s="13" t="s">
        <v>35</v>
      </c>
      <c r="AX982" s="13" t="s">
        <v>73</v>
      </c>
      <c r="AY982" s="229" t="s">
        <v>144</v>
      </c>
    </row>
    <row r="983" s="13" customFormat="1">
      <c r="A983" s="13"/>
      <c r="B983" s="219"/>
      <c r="C983" s="220"/>
      <c r="D983" s="221" t="s">
        <v>156</v>
      </c>
      <c r="E983" s="222" t="s">
        <v>19</v>
      </c>
      <c r="F983" s="223" t="s">
        <v>1266</v>
      </c>
      <c r="G983" s="220"/>
      <c r="H983" s="222" t="s">
        <v>19</v>
      </c>
      <c r="I983" s="224"/>
      <c r="J983" s="220"/>
      <c r="K983" s="220"/>
      <c r="L983" s="225"/>
      <c r="M983" s="226"/>
      <c r="N983" s="227"/>
      <c r="O983" s="227"/>
      <c r="P983" s="227"/>
      <c r="Q983" s="227"/>
      <c r="R983" s="227"/>
      <c r="S983" s="227"/>
      <c r="T983" s="228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29" t="s">
        <v>156</v>
      </c>
      <c r="AU983" s="229" t="s">
        <v>152</v>
      </c>
      <c r="AV983" s="13" t="s">
        <v>81</v>
      </c>
      <c r="AW983" s="13" t="s">
        <v>35</v>
      </c>
      <c r="AX983" s="13" t="s">
        <v>73</v>
      </c>
      <c r="AY983" s="229" t="s">
        <v>144</v>
      </c>
    </row>
    <row r="984" s="14" customFormat="1">
      <c r="A984" s="14"/>
      <c r="B984" s="230"/>
      <c r="C984" s="231"/>
      <c r="D984" s="221" t="s">
        <v>156</v>
      </c>
      <c r="E984" s="232" t="s">
        <v>19</v>
      </c>
      <c r="F984" s="233" t="s">
        <v>492</v>
      </c>
      <c r="G984" s="231"/>
      <c r="H984" s="234">
        <v>50</v>
      </c>
      <c r="I984" s="235"/>
      <c r="J984" s="231"/>
      <c r="K984" s="231"/>
      <c r="L984" s="236"/>
      <c r="M984" s="237"/>
      <c r="N984" s="238"/>
      <c r="O984" s="238"/>
      <c r="P984" s="238"/>
      <c r="Q984" s="238"/>
      <c r="R984" s="238"/>
      <c r="S984" s="238"/>
      <c r="T984" s="239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T984" s="240" t="s">
        <v>156</v>
      </c>
      <c r="AU984" s="240" t="s">
        <v>152</v>
      </c>
      <c r="AV984" s="14" t="s">
        <v>152</v>
      </c>
      <c r="AW984" s="14" t="s">
        <v>35</v>
      </c>
      <c r="AX984" s="14" t="s">
        <v>73</v>
      </c>
      <c r="AY984" s="240" t="s">
        <v>144</v>
      </c>
    </row>
    <row r="985" s="13" customFormat="1">
      <c r="A985" s="13"/>
      <c r="B985" s="219"/>
      <c r="C985" s="220"/>
      <c r="D985" s="221" t="s">
        <v>156</v>
      </c>
      <c r="E985" s="222" t="s">
        <v>19</v>
      </c>
      <c r="F985" s="223" t="s">
        <v>1267</v>
      </c>
      <c r="G985" s="220"/>
      <c r="H985" s="222" t="s">
        <v>19</v>
      </c>
      <c r="I985" s="224"/>
      <c r="J985" s="220"/>
      <c r="K985" s="220"/>
      <c r="L985" s="225"/>
      <c r="M985" s="226"/>
      <c r="N985" s="227"/>
      <c r="O985" s="227"/>
      <c r="P985" s="227"/>
      <c r="Q985" s="227"/>
      <c r="R985" s="227"/>
      <c r="S985" s="227"/>
      <c r="T985" s="228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29" t="s">
        <v>156</v>
      </c>
      <c r="AU985" s="229" t="s">
        <v>152</v>
      </c>
      <c r="AV985" s="13" t="s">
        <v>81</v>
      </c>
      <c r="AW985" s="13" t="s">
        <v>35</v>
      </c>
      <c r="AX985" s="13" t="s">
        <v>73</v>
      </c>
      <c r="AY985" s="229" t="s">
        <v>144</v>
      </c>
    </row>
    <row r="986" s="14" customFormat="1">
      <c r="A986" s="14"/>
      <c r="B986" s="230"/>
      <c r="C986" s="231"/>
      <c r="D986" s="221" t="s">
        <v>156</v>
      </c>
      <c r="E986" s="232" t="s">
        <v>19</v>
      </c>
      <c r="F986" s="233" t="s">
        <v>1268</v>
      </c>
      <c r="G986" s="231"/>
      <c r="H986" s="234">
        <v>27</v>
      </c>
      <c r="I986" s="235"/>
      <c r="J986" s="231"/>
      <c r="K986" s="231"/>
      <c r="L986" s="236"/>
      <c r="M986" s="237"/>
      <c r="N986" s="238"/>
      <c r="O986" s="238"/>
      <c r="P986" s="238"/>
      <c r="Q986" s="238"/>
      <c r="R986" s="238"/>
      <c r="S986" s="238"/>
      <c r="T986" s="239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T986" s="240" t="s">
        <v>156</v>
      </c>
      <c r="AU986" s="240" t="s">
        <v>152</v>
      </c>
      <c r="AV986" s="14" t="s">
        <v>152</v>
      </c>
      <c r="AW986" s="14" t="s">
        <v>35</v>
      </c>
      <c r="AX986" s="14" t="s">
        <v>73</v>
      </c>
      <c r="AY986" s="240" t="s">
        <v>144</v>
      </c>
    </row>
    <row r="987" s="13" customFormat="1">
      <c r="A987" s="13"/>
      <c r="B987" s="219"/>
      <c r="C987" s="220"/>
      <c r="D987" s="221" t="s">
        <v>156</v>
      </c>
      <c r="E987" s="222" t="s">
        <v>19</v>
      </c>
      <c r="F987" s="223" t="s">
        <v>1269</v>
      </c>
      <c r="G987" s="220"/>
      <c r="H987" s="222" t="s">
        <v>19</v>
      </c>
      <c r="I987" s="224"/>
      <c r="J987" s="220"/>
      <c r="K987" s="220"/>
      <c r="L987" s="225"/>
      <c r="M987" s="226"/>
      <c r="N987" s="227"/>
      <c r="O987" s="227"/>
      <c r="P987" s="227"/>
      <c r="Q987" s="227"/>
      <c r="R987" s="227"/>
      <c r="S987" s="227"/>
      <c r="T987" s="228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29" t="s">
        <v>156</v>
      </c>
      <c r="AU987" s="229" t="s">
        <v>152</v>
      </c>
      <c r="AV987" s="13" t="s">
        <v>81</v>
      </c>
      <c r="AW987" s="13" t="s">
        <v>35</v>
      </c>
      <c r="AX987" s="13" t="s">
        <v>73</v>
      </c>
      <c r="AY987" s="229" t="s">
        <v>144</v>
      </c>
    </row>
    <row r="988" s="14" customFormat="1">
      <c r="A988" s="14"/>
      <c r="B988" s="230"/>
      <c r="C988" s="231"/>
      <c r="D988" s="221" t="s">
        <v>156</v>
      </c>
      <c r="E988" s="232" t="s">
        <v>19</v>
      </c>
      <c r="F988" s="233" t="s">
        <v>1270</v>
      </c>
      <c r="G988" s="231"/>
      <c r="H988" s="234">
        <v>24</v>
      </c>
      <c r="I988" s="235"/>
      <c r="J988" s="231"/>
      <c r="K988" s="231"/>
      <c r="L988" s="236"/>
      <c r="M988" s="237"/>
      <c r="N988" s="238"/>
      <c r="O988" s="238"/>
      <c r="P988" s="238"/>
      <c r="Q988" s="238"/>
      <c r="R988" s="238"/>
      <c r="S988" s="238"/>
      <c r="T988" s="239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T988" s="240" t="s">
        <v>156</v>
      </c>
      <c r="AU988" s="240" t="s">
        <v>152</v>
      </c>
      <c r="AV988" s="14" t="s">
        <v>152</v>
      </c>
      <c r="AW988" s="14" t="s">
        <v>35</v>
      </c>
      <c r="AX988" s="14" t="s">
        <v>73</v>
      </c>
      <c r="AY988" s="240" t="s">
        <v>144</v>
      </c>
    </row>
    <row r="989" s="13" customFormat="1">
      <c r="A989" s="13"/>
      <c r="B989" s="219"/>
      <c r="C989" s="220"/>
      <c r="D989" s="221" t="s">
        <v>156</v>
      </c>
      <c r="E989" s="222" t="s">
        <v>19</v>
      </c>
      <c r="F989" s="223" t="s">
        <v>1271</v>
      </c>
      <c r="G989" s="220"/>
      <c r="H989" s="222" t="s">
        <v>19</v>
      </c>
      <c r="I989" s="224"/>
      <c r="J989" s="220"/>
      <c r="K989" s="220"/>
      <c r="L989" s="225"/>
      <c r="M989" s="226"/>
      <c r="N989" s="227"/>
      <c r="O989" s="227"/>
      <c r="P989" s="227"/>
      <c r="Q989" s="227"/>
      <c r="R989" s="227"/>
      <c r="S989" s="227"/>
      <c r="T989" s="228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29" t="s">
        <v>156</v>
      </c>
      <c r="AU989" s="229" t="s">
        <v>152</v>
      </c>
      <c r="AV989" s="13" t="s">
        <v>81</v>
      </c>
      <c r="AW989" s="13" t="s">
        <v>35</v>
      </c>
      <c r="AX989" s="13" t="s">
        <v>73</v>
      </c>
      <c r="AY989" s="229" t="s">
        <v>144</v>
      </c>
    </row>
    <row r="990" s="14" customFormat="1">
      <c r="A990" s="14"/>
      <c r="B990" s="230"/>
      <c r="C990" s="231"/>
      <c r="D990" s="221" t="s">
        <v>156</v>
      </c>
      <c r="E990" s="232" t="s">
        <v>19</v>
      </c>
      <c r="F990" s="233" t="s">
        <v>208</v>
      </c>
      <c r="G990" s="231"/>
      <c r="H990" s="234">
        <v>9</v>
      </c>
      <c r="I990" s="235"/>
      <c r="J990" s="231"/>
      <c r="K990" s="231"/>
      <c r="L990" s="236"/>
      <c r="M990" s="237"/>
      <c r="N990" s="238"/>
      <c r="O990" s="238"/>
      <c r="P990" s="238"/>
      <c r="Q990" s="238"/>
      <c r="R990" s="238"/>
      <c r="S990" s="238"/>
      <c r="T990" s="239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40" t="s">
        <v>156</v>
      </c>
      <c r="AU990" s="240" t="s">
        <v>152</v>
      </c>
      <c r="AV990" s="14" t="s">
        <v>152</v>
      </c>
      <c r="AW990" s="14" t="s">
        <v>35</v>
      </c>
      <c r="AX990" s="14" t="s">
        <v>73</v>
      </c>
      <c r="AY990" s="240" t="s">
        <v>144</v>
      </c>
    </row>
    <row r="991" s="15" customFormat="1">
      <c r="A991" s="15"/>
      <c r="B991" s="241"/>
      <c r="C991" s="242"/>
      <c r="D991" s="221" t="s">
        <v>156</v>
      </c>
      <c r="E991" s="243" t="s">
        <v>19</v>
      </c>
      <c r="F991" s="244" t="s">
        <v>160</v>
      </c>
      <c r="G991" s="242"/>
      <c r="H991" s="245">
        <v>110</v>
      </c>
      <c r="I991" s="246"/>
      <c r="J991" s="242"/>
      <c r="K991" s="242"/>
      <c r="L991" s="247"/>
      <c r="M991" s="248"/>
      <c r="N991" s="249"/>
      <c r="O991" s="249"/>
      <c r="P991" s="249"/>
      <c r="Q991" s="249"/>
      <c r="R991" s="249"/>
      <c r="S991" s="249"/>
      <c r="T991" s="250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T991" s="251" t="s">
        <v>156</v>
      </c>
      <c r="AU991" s="251" t="s">
        <v>152</v>
      </c>
      <c r="AV991" s="15" t="s">
        <v>151</v>
      </c>
      <c r="AW991" s="15" t="s">
        <v>35</v>
      </c>
      <c r="AX991" s="15" t="s">
        <v>81</v>
      </c>
      <c r="AY991" s="251" t="s">
        <v>144</v>
      </c>
    </row>
    <row r="992" s="2" customFormat="1" ht="24.15" customHeight="1">
      <c r="A992" s="39"/>
      <c r="B992" s="40"/>
      <c r="C992" s="201" t="s">
        <v>1274</v>
      </c>
      <c r="D992" s="201" t="s">
        <v>146</v>
      </c>
      <c r="E992" s="202" t="s">
        <v>1275</v>
      </c>
      <c r="F992" s="203" t="s">
        <v>1276</v>
      </c>
      <c r="G992" s="204" t="s">
        <v>250</v>
      </c>
      <c r="H992" s="205">
        <v>1</v>
      </c>
      <c r="I992" s="206"/>
      <c r="J992" s="207">
        <f>ROUND(I992*H992,2)</f>
        <v>0</v>
      </c>
      <c r="K992" s="203" t="s">
        <v>150</v>
      </c>
      <c r="L992" s="45"/>
      <c r="M992" s="208" t="s">
        <v>19</v>
      </c>
      <c r="N992" s="209" t="s">
        <v>45</v>
      </c>
      <c r="O992" s="85"/>
      <c r="P992" s="210">
        <f>O992*H992</f>
        <v>0</v>
      </c>
      <c r="Q992" s="210">
        <v>0</v>
      </c>
      <c r="R992" s="210">
        <f>Q992*H992</f>
        <v>0</v>
      </c>
      <c r="S992" s="210">
        <v>0</v>
      </c>
      <c r="T992" s="211">
        <f>S992*H992</f>
        <v>0</v>
      </c>
      <c r="U992" s="39"/>
      <c r="V992" s="39"/>
      <c r="W992" s="39"/>
      <c r="X992" s="39"/>
      <c r="Y992" s="39"/>
      <c r="Z992" s="39"/>
      <c r="AA992" s="39"/>
      <c r="AB992" s="39"/>
      <c r="AC992" s="39"/>
      <c r="AD992" s="39"/>
      <c r="AE992" s="39"/>
      <c r="AR992" s="212" t="s">
        <v>254</v>
      </c>
      <c r="AT992" s="212" t="s">
        <v>146</v>
      </c>
      <c r="AU992" s="212" t="s">
        <v>152</v>
      </c>
      <c r="AY992" s="18" t="s">
        <v>144</v>
      </c>
      <c r="BE992" s="213">
        <f>IF(N992="základní",J992,0)</f>
        <v>0</v>
      </c>
      <c r="BF992" s="213">
        <f>IF(N992="snížená",J992,0)</f>
        <v>0</v>
      </c>
      <c r="BG992" s="213">
        <f>IF(N992="zákl. přenesená",J992,0)</f>
        <v>0</v>
      </c>
      <c r="BH992" s="213">
        <f>IF(N992="sníž. přenesená",J992,0)</f>
        <v>0</v>
      </c>
      <c r="BI992" s="213">
        <f>IF(N992="nulová",J992,0)</f>
        <v>0</v>
      </c>
      <c r="BJ992" s="18" t="s">
        <v>152</v>
      </c>
      <c r="BK992" s="213">
        <f>ROUND(I992*H992,2)</f>
        <v>0</v>
      </c>
      <c r="BL992" s="18" t="s">
        <v>254</v>
      </c>
      <c r="BM992" s="212" t="s">
        <v>1277</v>
      </c>
    </row>
    <row r="993" s="2" customFormat="1">
      <c r="A993" s="39"/>
      <c r="B993" s="40"/>
      <c r="C993" s="41"/>
      <c r="D993" s="214" t="s">
        <v>154</v>
      </c>
      <c r="E993" s="41"/>
      <c r="F993" s="215" t="s">
        <v>1278</v>
      </c>
      <c r="G993" s="41"/>
      <c r="H993" s="41"/>
      <c r="I993" s="216"/>
      <c r="J993" s="41"/>
      <c r="K993" s="41"/>
      <c r="L993" s="45"/>
      <c r="M993" s="217"/>
      <c r="N993" s="218"/>
      <c r="O993" s="85"/>
      <c r="P993" s="85"/>
      <c r="Q993" s="85"/>
      <c r="R993" s="85"/>
      <c r="S993" s="85"/>
      <c r="T993" s="86"/>
      <c r="U993" s="39"/>
      <c r="V993" s="39"/>
      <c r="W993" s="39"/>
      <c r="X993" s="39"/>
      <c r="Y993" s="39"/>
      <c r="Z993" s="39"/>
      <c r="AA993" s="39"/>
      <c r="AB993" s="39"/>
      <c r="AC993" s="39"/>
      <c r="AD993" s="39"/>
      <c r="AE993" s="39"/>
      <c r="AT993" s="18" t="s">
        <v>154</v>
      </c>
      <c r="AU993" s="18" t="s">
        <v>152</v>
      </c>
    </row>
    <row r="994" s="2" customFormat="1" ht="24.15" customHeight="1">
      <c r="A994" s="39"/>
      <c r="B994" s="40"/>
      <c r="C994" s="201" t="s">
        <v>1279</v>
      </c>
      <c r="D994" s="201" t="s">
        <v>146</v>
      </c>
      <c r="E994" s="202" t="s">
        <v>1280</v>
      </c>
      <c r="F994" s="203" t="s">
        <v>1281</v>
      </c>
      <c r="G994" s="204" t="s">
        <v>1282</v>
      </c>
      <c r="H994" s="263"/>
      <c r="I994" s="206"/>
      <c r="J994" s="207">
        <f>ROUND(I994*H994,2)</f>
        <v>0</v>
      </c>
      <c r="K994" s="203" t="s">
        <v>150</v>
      </c>
      <c r="L994" s="45"/>
      <c r="M994" s="208" t="s">
        <v>19</v>
      </c>
      <c r="N994" s="209" t="s">
        <v>45</v>
      </c>
      <c r="O994" s="85"/>
      <c r="P994" s="210">
        <f>O994*H994</f>
        <v>0</v>
      </c>
      <c r="Q994" s="210">
        <v>0</v>
      </c>
      <c r="R994" s="210">
        <f>Q994*H994</f>
        <v>0</v>
      </c>
      <c r="S994" s="210">
        <v>0</v>
      </c>
      <c r="T994" s="211">
        <f>S994*H994</f>
        <v>0</v>
      </c>
      <c r="U994" s="39"/>
      <c r="V994" s="39"/>
      <c r="W994" s="39"/>
      <c r="X994" s="39"/>
      <c r="Y994" s="39"/>
      <c r="Z994" s="39"/>
      <c r="AA994" s="39"/>
      <c r="AB994" s="39"/>
      <c r="AC994" s="39"/>
      <c r="AD994" s="39"/>
      <c r="AE994" s="39"/>
      <c r="AR994" s="212" t="s">
        <v>254</v>
      </c>
      <c r="AT994" s="212" t="s">
        <v>146</v>
      </c>
      <c r="AU994" s="212" t="s">
        <v>152</v>
      </c>
      <c r="AY994" s="18" t="s">
        <v>144</v>
      </c>
      <c r="BE994" s="213">
        <f>IF(N994="základní",J994,0)</f>
        <v>0</v>
      </c>
      <c r="BF994" s="213">
        <f>IF(N994="snížená",J994,0)</f>
        <v>0</v>
      </c>
      <c r="BG994" s="213">
        <f>IF(N994="zákl. přenesená",J994,0)</f>
        <v>0</v>
      </c>
      <c r="BH994" s="213">
        <f>IF(N994="sníž. přenesená",J994,0)</f>
        <v>0</v>
      </c>
      <c r="BI994" s="213">
        <f>IF(N994="nulová",J994,0)</f>
        <v>0</v>
      </c>
      <c r="BJ994" s="18" t="s">
        <v>152</v>
      </c>
      <c r="BK994" s="213">
        <f>ROUND(I994*H994,2)</f>
        <v>0</v>
      </c>
      <c r="BL994" s="18" t="s">
        <v>254</v>
      </c>
      <c r="BM994" s="212" t="s">
        <v>1283</v>
      </c>
    </row>
    <row r="995" s="2" customFormat="1">
      <c r="A995" s="39"/>
      <c r="B995" s="40"/>
      <c r="C995" s="41"/>
      <c r="D995" s="214" t="s">
        <v>154</v>
      </c>
      <c r="E995" s="41"/>
      <c r="F995" s="215" t="s">
        <v>1284</v>
      </c>
      <c r="G995" s="41"/>
      <c r="H995" s="41"/>
      <c r="I995" s="216"/>
      <c r="J995" s="41"/>
      <c r="K995" s="41"/>
      <c r="L995" s="45"/>
      <c r="M995" s="217"/>
      <c r="N995" s="218"/>
      <c r="O995" s="85"/>
      <c r="P995" s="85"/>
      <c r="Q995" s="85"/>
      <c r="R995" s="85"/>
      <c r="S995" s="85"/>
      <c r="T995" s="86"/>
      <c r="U995" s="39"/>
      <c r="V995" s="39"/>
      <c r="W995" s="39"/>
      <c r="X995" s="39"/>
      <c r="Y995" s="39"/>
      <c r="Z995" s="39"/>
      <c r="AA995" s="39"/>
      <c r="AB995" s="39"/>
      <c r="AC995" s="39"/>
      <c r="AD995" s="39"/>
      <c r="AE995" s="39"/>
      <c r="AT995" s="18" t="s">
        <v>154</v>
      </c>
      <c r="AU995" s="18" t="s">
        <v>152</v>
      </c>
    </row>
    <row r="996" s="12" customFormat="1" ht="22.8" customHeight="1">
      <c r="A996" s="12"/>
      <c r="B996" s="185"/>
      <c r="C996" s="186"/>
      <c r="D996" s="187" t="s">
        <v>72</v>
      </c>
      <c r="E996" s="199" t="s">
        <v>1285</v>
      </c>
      <c r="F996" s="199" t="s">
        <v>1286</v>
      </c>
      <c r="G996" s="186"/>
      <c r="H996" s="186"/>
      <c r="I996" s="189"/>
      <c r="J996" s="200">
        <f>BK996</f>
        <v>0</v>
      </c>
      <c r="K996" s="186"/>
      <c r="L996" s="191"/>
      <c r="M996" s="192"/>
      <c r="N996" s="193"/>
      <c r="O996" s="193"/>
      <c r="P996" s="194">
        <f>SUM(P997:P1006)</f>
        <v>0</v>
      </c>
      <c r="Q996" s="193"/>
      <c r="R996" s="194">
        <f>SUM(R997:R1006)</f>
        <v>0</v>
      </c>
      <c r="S996" s="193"/>
      <c r="T996" s="195">
        <f>SUM(T997:T1006)</f>
        <v>0.0040000000000000001</v>
      </c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R996" s="196" t="s">
        <v>152</v>
      </c>
      <c r="AT996" s="197" t="s">
        <v>72</v>
      </c>
      <c r="AU996" s="197" t="s">
        <v>81</v>
      </c>
      <c r="AY996" s="196" t="s">
        <v>144</v>
      </c>
      <c r="BK996" s="198">
        <f>SUM(BK997:BK1006)</f>
        <v>0</v>
      </c>
    </row>
    <row r="997" s="2" customFormat="1" ht="16.5" customHeight="1">
      <c r="A997" s="39"/>
      <c r="B997" s="40"/>
      <c r="C997" s="201" t="s">
        <v>1287</v>
      </c>
      <c r="D997" s="201" t="s">
        <v>146</v>
      </c>
      <c r="E997" s="202" t="s">
        <v>1288</v>
      </c>
      <c r="F997" s="203" t="s">
        <v>1289</v>
      </c>
      <c r="G997" s="204" t="s">
        <v>250</v>
      </c>
      <c r="H997" s="205">
        <v>4</v>
      </c>
      <c r="I997" s="206"/>
      <c r="J997" s="207">
        <f>ROUND(I997*H997,2)</f>
        <v>0</v>
      </c>
      <c r="K997" s="203" t="s">
        <v>150</v>
      </c>
      <c r="L997" s="45"/>
      <c r="M997" s="208" t="s">
        <v>19</v>
      </c>
      <c r="N997" s="209" t="s">
        <v>45</v>
      </c>
      <c r="O997" s="85"/>
      <c r="P997" s="210">
        <f>O997*H997</f>
        <v>0</v>
      </c>
      <c r="Q997" s="210">
        <v>0</v>
      </c>
      <c r="R997" s="210">
        <f>Q997*H997</f>
        <v>0</v>
      </c>
      <c r="S997" s="210">
        <v>0.001</v>
      </c>
      <c r="T997" s="211">
        <f>S997*H997</f>
        <v>0.0040000000000000001</v>
      </c>
      <c r="U997" s="39"/>
      <c r="V997" s="39"/>
      <c r="W997" s="39"/>
      <c r="X997" s="39"/>
      <c r="Y997" s="39"/>
      <c r="Z997" s="39"/>
      <c r="AA997" s="39"/>
      <c r="AB997" s="39"/>
      <c r="AC997" s="39"/>
      <c r="AD997" s="39"/>
      <c r="AE997" s="39"/>
      <c r="AR997" s="212" t="s">
        <v>254</v>
      </c>
      <c r="AT997" s="212" t="s">
        <v>146</v>
      </c>
      <c r="AU997" s="212" t="s">
        <v>152</v>
      </c>
      <c r="AY997" s="18" t="s">
        <v>144</v>
      </c>
      <c r="BE997" s="213">
        <f>IF(N997="základní",J997,0)</f>
        <v>0</v>
      </c>
      <c r="BF997" s="213">
        <f>IF(N997="snížená",J997,0)</f>
        <v>0</v>
      </c>
      <c r="BG997" s="213">
        <f>IF(N997="zákl. přenesená",J997,0)</f>
        <v>0</v>
      </c>
      <c r="BH997" s="213">
        <f>IF(N997="sníž. přenesená",J997,0)</f>
        <v>0</v>
      </c>
      <c r="BI997" s="213">
        <f>IF(N997="nulová",J997,0)</f>
        <v>0</v>
      </c>
      <c r="BJ997" s="18" t="s">
        <v>152</v>
      </c>
      <c r="BK997" s="213">
        <f>ROUND(I997*H997,2)</f>
        <v>0</v>
      </c>
      <c r="BL997" s="18" t="s">
        <v>254</v>
      </c>
      <c r="BM997" s="212" t="s">
        <v>1290</v>
      </c>
    </row>
    <row r="998" s="2" customFormat="1">
      <c r="A998" s="39"/>
      <c r="B998" s="40"/>
      <c r="C998" s="41"/>
      <c r="D998" s="214" t="s">
        <v>154</v>
      </c>
      <c r="E998" s="41"/>
      <c r="F998" s="215" t="s">
        <v>1291</v>
      </c>
      <c r="G998" s="41"/>
      <c r="H998" s="41"/>
      <c r="I998" s="216"/>
      <c r="J998" s="41"/>
      <c r="K998" s="41"/>
      <c r="L998" s="45"/>
      <c r="M998" s="217"/>
      <c r="N998" s="218"/>
      <c r="O998" s="85"/>
      <c r="P998" s="85"/>
      <c r="Q998" s="85"/>
      <c r="R998" s="85"/>
      <c r="S998" s="85"/>
      <c r="T998" s="86"/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T998" s="18" t="s">
        <v>154</v>
      </c>
      <c r="AU998" s="18" t="s">
        <v>152</v>
      </c>
    </row>
    <row r="999" s="13" customFormat="1">
      <c r="A999" s="13"/>
      <c r="B999" s="219"/>
      <c r="C999" s="220"/>
      <c r="D999" s="221" t="s">
        <v>156</v>
      </c>
      <c r="E999" s="222" t="s">
        <v>19</v>
      </c>
      <c r="F999" s="223" t="s">
        <v>1292</v>
      </c>
      <c r="G999" s="220"/>
      <c r="H999" s="222" t="s">
        <v>19</v>
      </c>
      <c r="I999" s="224"/>
      <c r="J999" s="220"/>
      <c r="K999" s="220"/>
      <c r="L999" s="225"/>
      <c r="M999" s="226"/>
      <c r="N999" s="227"/>
      <c r="O999" s="227"/>
      <c r="P999" s="227"/>
      <c r="Q999" s="227"/>
      <c r="R999" s="227"/>
      <c r="S999" s="227"/>
      <c r="T999" s="228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29" t="s">
        <v>156</v>
      </c>
      <c r="AU999" s="229" t="s">
        <v>152</v>
      </c>
      <c r="AV999" s="13" t="s">
        <v>81</v>
      </c>
      <c r="AW999" s="13" t="s">
        <v>35</v>
      </c>
      <c r="AX999" s="13" t="s">
        <v>73</v>
      </c>
      <c r="AY999" s="229" t="s">
        <v>144</v>
      </c>
    </row>
    <row r="1000" s="14" customFormat="1">
      <c r="A1000" s="14"/>
      <c r="B1000" s="230"/>
      <c r="C1000" s="231"/>
      <c r="D1000" s="221" t="s">
        <v>156</v>
      </c>
      <c r="E1000" s="232" t="s">
        <v>19</v>
      </c>
      <c r="F1000" s="233" t="s">
        <v>151</v>
      </c>
      <c r="G1000" s="231"/>
      <c r="H1000" s="234">
        <v>4</v>
      </c>
      <c r="I1000" s="235"/>
      <c r="J1000" s="231"/>
      <c r="K1000" s="231"/>
      <c r="L1000" s="236"/>
      <c r="M1000" s="237"/>
      <c r="N1000" s="238"/>
      <c r="O1000" s="238"/>
      <c r="P1000" s="238"/>
      <c r="Q1000" s="238"/>
      <c r="R1000" s="238"/>
      <c r="S1000" s="238"/>
      <c r="T1000" s="239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40" t="s">
        <v>156</v>
      </c>
      <c r="AU1000" s="240" t="s">
        <v>152</v>
      </c>
      <c r="AV1000" s="14" t="s">
        <v>152</v>
      </c>
      <c r="AW1000" s="14" t="s">
        <v>35</v>
      </c>
      <c r="AX1000" s="14" t="s">
        <v>81</v>
      </c>
      <c r="AY1000" s="240" t="s">
        <v>144</v>
      </c>
    </row>
    <row r="1001" s="2" customFormat="1" ht="16.5" customHeight="1">
      <c r="A1001" s="39"/>
      <c r="B1001" s="40"/>
      <c r="C1001" s="201" t="s">
        <v>1293</v>
      </c>
      <c r="D1001" s="201" t="s">
        <v>146</v>
      </c>
      <c r="E1001" s="202" t="s">
        <v>1294</v>
      </c>
      <c r="F1001" s="203" t="s">
        <v>1295</v>
      </c>
      <c r="G1001" s="204" t="s">
        <v>250</v>
      </c>
      <c r="H1001" s="205">
        <v>4</v>
      </c>
      <c r="I1001" s="206"/>
      <c r="J1001" s="207">
        <f>ROUND(I1001*H1001,2)</f>
        <v>0</v>
      </c>
      <c r="K1001" s="203" t="s">
        <v>150</v>
      </c>
      <c r="L1001" s="45"/>
      <c r="M1001" s="208" t="s">
        <v>19</v>
      </c>
      <c r="N1001" s="209" t="s">
        <v>45</v>
      </c>
      <c r="O1001" s="85"/>
      <c r="P1001" s="210">
        <f>O1001*H1001</f>
        <v>0</v>
      </c>
      <c r="Q1001" s="210">
        <v>0</v>
      </c>
      <c r="R1001" s="210">
        <f>Q1001*H1001</f>
        <v>0</v>
      </c>
      <c r="S1001" s="210">
        <v>0</v>
      </c>
      <c r="T1001" s="211">
        <f>S1001*H1001</f>
        <v>0</v>
      </c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R1001" s="212" t="s">
        <v>254</v>
      </c>
      <c r="AT1001" s="212" t="s">
        <v>146</v>
      </c>
      <c r="AU1001" s="212" t="s">
        <v>152</v>
      </c>
      <c r="AY1001" s="18" t="s">
        <v>144</v>
      </c>
      <c r="BE1001" s="213">
        <f>IF(N1001="základní",J1001,0)</f>
        <v>0</v>
      </c>
      <c r="BF1001" s="213">
        <f>IF(N1001="snížená",J1001,0)</f>
        <v>0</v>
      </c>
      <c r="BG1001" s="213">
        <f>IF(N1001="zákl. přenesená",J1001,0)</f>
        <v>0</v>
      </c>
      <c r="BH1001" s="213">
        <f>IF(N1001="sníž. přenesená",J1001,0)</f>
        <v>0</v>
      </c>
      <c r="BI1001" s="213">
        <f>IF(N1001="nulová",J1001,0)</f>
        <v>0</v>
      </c>
      <c r="BJ1001" s="18" t="s">
        <v>152</v>
      </c>
      <c r="BK1001" s="213">
        <f>ROUND(I1001*H1001,2)</f>
        <v>0</v>
      </c>
      <c r="BL1001" s="18" t="s">
        <v>254</v>
      </c>
      <c r="BM1001" s="212" t="s">
        <v>1296</v>
      </c>
    </row>
    <row r="1002" s="2" customFormat="1">
      <c r="A1002" s="39"/>
      <c r="B1002" s="40"/>
      <c r="C1002" s="41"/>
      <c r="D1002" s="214" t="s">
        <v>154</v>
      </c>
      <c r="E1002" s="41"/>
      <c r="F1002" s="215" t="s">
        <v>1297</v>
      </c>
      <c r="G1002" s="41"/>
      <c r="H1002" s="41"/>
      <c r="I1002" s="216"/>
      <c r="J1002" s="41"/>
      <c r="K1002" s="41"/>
      <c r="L1002" s="45"/>
      <c r="M1002" s="217"/>
      <c r="N1002" s="218"/>
      <c r="O1002" s="85"/>
      <c r="P1002" s="85"/>
      <c r="Q1002" s="85"/>
      <c r="R1002" s="85"/>
      <c r="S1002" s="85"/>
      <c r="T1002" s="86"/>
      <c r="U1002" s="39"/>
      <c r="V1002" s="39"/>
      <c r="W1002" s="39"/>
      <c r="X1002" s="39"/>
      <c r="Y1002" s="39"/>
      <c r="Z1002" s="39"/>
      <c r="AA1002" s="39"/>
      <c r="AB1002" s="39"/>
      <c r="AC1002" s="39"/>
      <c r="AD1002" s="39"/>
      <c r="AE1002" s="39"/>
      <c r="AT1002" s="18" t="s">
        <v>154</v>
      </c>
      <c r="AU1002" s="18" t="s">
        <v>152</v>
      </c>
    </row>
    <row r="1003" s="13" customFormat="1">
      <c r="A1003" s="13"/>
      <c r="B1003" s="219"/>
      <c r="C1003" s="220"/>
      <c r="D1003" s="221" t="s">
        <v>156</v>
      </c>
      <c r="E1003" s="222" t="s">
        <v>19</v>
      </c>
      <c r="F1003" s="223" t="s">
        <v>1292</v>
      </c>
      <c r="G1003" s="220"/>
      <c r="H1003" s="222" t="s">
        <v>19</v>
      </c>
      <c r="I1003" s="224"/>
      <c r="J1003" s="220"/>
      <c r="K1003" s="220"/>
      <c r="L1003" s="225"/>
      <c r="M1003" s="226"/>
      <c r="N1003" s="227"/>
      <c r="O1003" s="227"/>
      <c r="P1003" s="227"/>
      <c r="Q1003" s="227"/>
      <c r="R1003" s="227"/>
      <c r="S1003" s="227"/>
      <c r="T1003" s="228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29" t="s">
        <v>156</v>
      </c>
      <c r="AU1003" s="229" t="s">
        <v>152</v>
      </c>
      <c r="AV1003" s="13" t="s">
        <v>81</v>
      </c>
      <c r="AW1003" s="13" t="s">
        <v>35</v>
      </c>
      <c r="AX1003" s="13" t="s">
        <v>73</v>
      </c>
      <c r="AY1003" s="229" t="s">
        <v>144</v>
      </c>
    </row>
    <row r="1004" s="14" customFormat="1">
      <c r="A1004" s="14"/>
      <c r="B1004" s="230"/>
      <c r="C1004" s="231"/>
      <c r="D1004" s="221" t="s">
        <v>156</v>
      </c>
      <c r="E1004" s="232" t="s">
        <v>19</v>
      </c>
      <c r="F1004" s="233" t="s">
        <v>151</v>
      </c>
      <c r="G1004" s="231"/>
      <c r="H1004" s="234">
        <v>4</v>
      </c>
      <c r="I1004" s="235"/>
      <c r="J1004" s="231"/>
      <c r="K1004" s="231"/>
      <c r="L1004" s="236"/>
      <c r="M1004" s="237"/>
      <c r="N1004" s="238"/>
      <c r="O1004" s="238"/>
      <c r="P1004" s="238"/>
      <c r="Q1004" s="238"/>
      <c r="R1004" s="238"/>
      <c r="S1004" s="238"/>
      <c r="T1004" s="239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T1004" s="240" t="s">
        <v>156</v>
      </c>
      <c r="AU1004" s="240" t="s">
        <v>152</v>
      </c>
      <c r="AV1004" s="14" t="s">
        <v>152</v>
      </c>
      <c r="AW1004" s="14" t="s">
        <v>35</v>
      </c>
      <c r="AX1004" s="14" t="s">
        <v>81</v>
      </c>
      <c r="AY1004" s="240" t="s">
        <v>144</v>
      </c>
    </row>
    <row r="1005" s="2" customFormat="1" ht="24.15" customHeight="1">
      <c r="A1005" s="39"/>
      <c r="B1005" s="40"/>
      <c r="C1005" s="201" t="s">
        <v>1298</v>
      </c>
      <c r="D1005" s="201" t="s">
        <v>146</v>
      </c>
      <c r="E1005" s="202" t="s">
        <v>1299</v>
      </c>
      <c r="F1005" s="203" t="s">
        <v>1300</v>
      </c>
      <c r="G1005" s="204" t="s">
        <v>1282</v>
      </c>
      <c r="H1005" s="263"/>
      <c r="I1005" s="206"/>
      <c r="J1005" s="207">
        <f>ROUND(I1005*H1005,2)</f>
        <v>0</v>
      </c>
      <c r="K1005" s="203" t="s">
        <v>150</v>
      </c>
      <c r="L1005" s="45"/>
      <c r="M1005" s="208" t="s">
        <v>19</v>
      </c>
      <c r="N1005" s="209" t="s">
        <v>45</v>
      </c>
      <c r="O1005" s="85"/>
      <c r="P1005" s="210">
        <f>O1005*H1005</f>
        <v>0</v>
      </c>
      <c r="Q1005" s="210">
        <v>0</v>
      </c>
      <c r="R1005" s="210">
        <f>Q1005*H1005</f>
        <v>0</v>
      </c>
      <c r="S1005" s="210">
        <v>0</v>
      </c>
      <c r="T1005" s="211">
        <f>S1005*H1005</f>
        <v>0</v>
      </c>
      <c r="U1005" s="39"/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R1005" s="212" t="s">
        <v>254</v>
      </c>
      <c r="AT1005" s="212" t="s">
        <v>146</v>
      </c>
      <c r="AU1005" s="212" t="s">
        <v>152</v>
      </c>
      <c r="AY1005" s="18" t="s">
        <v>144</v>
      </c>
      <c r="BE1005" s="213">
        <f>IF(N1005="základní",J1005,0)</f>
        <v>0</v>
      </c>
      <c r="BF1005" s="213">
        <f>IF(N1005="snížená",J1005,0)</f>
        <v>0</v>
      </c>
      <c r="BG1005" s="213">
        <f>IF(N1005="zákl. přenesená",J1005,0)</f>
        <v>0</v>
      </c>
      <c r="BH1005" s="213">
        <f>IF(N1005="sníž. přenesená",J1005,0)</f>
        <v>0</v>
      </c>
      <c r="BI1005" s="213">
        <f>IF(N1005="nulová",J1005,0)</f>
        <v>0</v>
      </c>
      <c r="BJ1005" s="18" t="s">
        <v>152</v>
      </c>
      <c r="BK1005" s="213">
        <f>ROUND(I1005*H1005,2)</f>
        <v>0</v>
      </c>
      <c r="BL1005" s="18" t="s">
        <v>254</v>
      </c>
      <c r="BM1005" s="212" t="s">
        <v>1301</v>
      </c>
    </row>
    <row r="1006" s="2" customFormat="1">
      <c r="A1006" s="39"/>
      <c r="B1006" s="40"/>
      <c r="C1006" s="41"/>
      <c r="D1006" s="214" t="s">
        <v>154</v>
      </c>
      <c r="E1006" s="41"/>
      <c r="F1006" s="215" t="s">
        <v>1302</v>
      </c>
      <c r="G1006" s="41"/>
      <c r="H1006" s="41"/>
      <c r="I1006" s="216"/>
      <c r="J1006" s="41"/>
      <c r="K1006" s="41"/>
      <c r="L1006" s="45"/>
      <c r="M1006" s="217"/>
      <c r="N1006" s="218"/>
      <c r="O1006" s="85"/>
      <c r="P1006" s="85"/>
      <c r="Q1006" s="85"/>
      <c r="R1006" s="85"/>
      <c r="S1006" s="85"/>
      <c r="T1006" s="86"/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T1006" s="18" t="s">
        <v>154</v>
      </c>
      <c r="AU1006" s="18" t="s">
        <v>152</v>
      </c>
    </row>
    <row r="1007" s="12" customFormat="1" ht="22.8" customHeight="1">
      <c r="A1007" s="12"/>
      <c r="B1007" s="185"/>
      <c r="C1007" s="186"/>
      <c r="D1007" s="187" t="s">
        <v>72</v>
      </c>
      <c r="E1007" s="199" t="s">
        <v>1303</v>
      </c>
      <c r="F1007" s="199" t="s">
        <v>1304</v>
      </c>
      <c r="G1007" s="186"/>
      <c r="H1007" s="186"/>
      <c r="I1007" s="189"/>
      <c r="J1007" s="200">
        <f>BK1007</f>
        <v>0</v>
      </c>
      <c r="K1007" s="186"/>
      <c r="L1007" s="191"/>
      <c r="M1007" s="192"/>
      <c r="N1007" s="193"/>
      <c r="O1007" s="193"/>
      <c r="P1007" s="194">
        <f>SUM(P1008:P1011)</f>
        <v>0</v>
      </c>
      <c r="Q1007" s="193"/>
      <c r="R1007" s="194">
        <f>SUM(R1008:R1011)</f>
        <v>0</v>
      </c>
      <c r="S1007" s="193"/>
      <c r="T1007" s="195">
        <f>SUM(T1008:T1011)</f>
        <v>0.0071999999999999998</v>
      </c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R1007" s="196" t="s">
        <v>152</v>
      </c>
      <c r="AT1007" s="197" t="s">
        <v>72</v>
      </c>
      <c r="AU1007" s="197" t="s">
        <v>81</v>
      </c>
      <c r="AY1007" s="196" t="s">
        <v>144</v>
      </c>
      <c r="BK1007" s="198">
        <f>SUM(BK1008:BK1011)</f>
        <v>0</v>
      </c>
    </row>
    <row r="1008" s="2" customFormat="1" ht="24.15" customHeight="1">
      <c r="A1008" s="39"/>
      <c r="B1008" s="40"/>
      <c r="C1008" s="201" t="s">
        <v>1305</v>
      </c>
      <c r="D1008" s="201" t="s">
        <v>146</v>
      </c>
      <c r="E1008" s="202" t="s">
        <v>1306</v>
      </c>
      <c r="F1008" s="203" t="s">
        <v>1307</v>
      </c>
      <c r="G1008" s="204" t="s">
        <v>250</v>
      </c>
      <c r="H1008" s="205">
        <v>8</v>
      </c>
      <c r="I1008" s="206"/>
      <c r="J1008" s="207">
        <f>ROUND(I1008*H1008,2)</f>
        <v>0</v>
      </c>
      <c r="K1008" s="203" t="s">
        <v>150</v>
      </c>
      <c r="L1008" s="45"/>
      <c r="M1008" s="208" t="s">
        <v>19</v>
      </c>
      <c r="N1008" s="209" t="s">
        <v>45</v>
      </c>
      <c r="O1008" s="85"/>
      <c r="P1008" s="210">
        <f>O1008*H1008</f>
        <v>0</v>
      </c>
      <c r="Q1008" s="210">
        <v>0</v>
      </c>
      <c r="R1008" s="210">
        <f>Q1008*H1008</f>
        <v>0</v>
      </c>
      <c r="S1008" s="210">
        <v>0.00089999999999999998</v>
      </c>
      <c r="T1008" s="211">
        <f>S1008*H1008</f>
        <v>0.0071999999999999998</v>
      </c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R1008" s="212" t="s">
        <v>254</v>
      </c>
      <c r="AT1008" s="212" t="s">
        <v>146</v>
      </c>
      <c r="AU1008" s="212" t="s">
        <v>152</v>
      </c>
      <c r="AY1008" s="18" t="s">
        <v>144</v>
      </c>
      <c r="BE1008" s="213">
        <f>IF(N1008="základní",J1008,0)</f>
        <v>0</v>
      </c>
      <c r="BF1008" s="213">
        <f>IF(N1008="snížená",J1008,0)</f>
        <v>0</v>
      </c>
      <c r="BG1008" s="213">
        <f>IF(N1008="zákl. přenesená",J1008,0)</f>
        <v>0</v>
      </c>
      <c r="BH1008" s="213">
        <f>IF(N1008="sníž. přenesená",J1008,0)</f>
        <v>0</v>
      </c>
      <c r="BI1008" s="213">
        <f>IF(N1008="nulová",J1008,0)</f>
        <v>0</v>
      </c>
      <c r="BJ1008" s="18" t="s">
        <v>152</v>
      </c>
      <c r="BK1008" s="213">
        <f>ROUND(I1008*H1008,2)</f>
        <v>0</v>
      </c>
      <c r="BL1008" s="18" t="s">
        <v>254</v>
      </c>
      <c r="BM1008" s="212" t="s">
        <v>1308</v>
      </c>
    </row>
    <row r="1009" s="2" customFormat="1">
      <c r="A1009" s="39"/>
      <c r="B1009" s="40"/>
      <c r="C1009" s="41"/>
      <c r="D1009" s="214" t="s">
        <v>154</v>
      </c>
      <c r="E1009" s="41"/>
      <c r="F1009" s="215" t="s">
        <v>1309</v>
      </c>
      <c r="G1009" s="41"/>
      <c r="H1009" s="41"/>
      <c r="I1009" s="216"/>
      <c r="J1009" s="41"/>
      <c r="K1009" s="41"/>
      <c r="L1009" s="45"/>
      <c r="M1009" s="217"/>
      <c r="N1009" s="218"/>
      <c r="O1009" s="85"/>
      <c r="P1009" s="85"/>
      <c r="Q1009" s="85"/>
      <c r="R1009" s="85"/>
      <c r="S1009" s="85"/>
      <c r="T1009" s="86"/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/>
      <c r="AT1009" s="18" t="s">
        <v>154</v>
      </c>
      <c r="AU1009" s="18" t="s">
        <v>152</v>
      </c>
    </row>
    <row r="1010" s="13" customFormat="1">
      <c r="A1010" s="13"/>
      <c r="B1010" s="219"/>
      <c r="C1010" s="220"/>
      <c r="D1010" s="221" t="s">
        <v>156</v>
      </c>
      <c r="E1010" s="222" t="s">
        <v>19</v>
      </c>
      <c r="F1010" s="223" t="s">
        <v>1310</v>
      </c>
      <c r="G1010" s="220"/>
      <c r="H1010" s="222" t="s">
        <v>19</v>
      </c>
      <c r="I1010" s="224"/>
      <c r="J1010" s="220"/>
      <c r="K1010" s="220"/>
      <c r="L1010" s="225"/>
      <c r="M1010" s="226"/>
      <c r="N1010" s="227"/>
      <c r="O1010" s="227"/>
      <c r="P1010" s="227"/>
      <c r="Q1010" s="227"/>
      <c r="R1010" s="227"/>
      <c r="S1010" s="227"/>
      <c r="T1010" s="228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29" t="s">
        <v>156</v>
      </c>
      <c r="AU1010" s="229" t="s">
        <v>152</v>
      </c>
      <c r="AV1010" s="13" t="s">
        <v>81</v>
      </c>
      <c r="AW1010" s="13" t="s">
        <v>35</v>
      </c>
      <c r="AX1010" s="13" t="s">
        <v>73</v>
      </c>
      <c r="AY1010" s="229" t="s">
        <v>144</v>
      </c>
    </row>
    <row r="1011" s="14" customFormat="1">
      <c r="A1011" s="14"/>
      <c r="B1011" s="230"/>
      <c r="C1011" s="231"/>
      <c r="D1011" s="221" t="s">
        <v>156</v>
      </c>
      <c r="E1011" s="232" t="s">
        <v>19</v>
      </c>
      <c r="F1011" s="233" t="s">
        <v>201</v>
      </c>
      <c r="G1011" s="231"/>
      <c r="H1011" s="234">
        <v>8</v>
      </c>
      <c r="I1011" s="235"/>
      <c r="J1011" s="231"/>
      <c r="K1011" s="231"/>
      <c r="L1011" s="236"/>
      <c r="M1011" s="237"/>
      <c r="N1011" s="238"/>
      <c r="O1011" s="238"/>
      <c r="P1011" s="238"/>
      <c r="Q1011" s="238"/>
      <c r="R1011" s="238"/>
      <c r="S1011" s="238"/>
      <c r="T1011" s="239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40" t="s">
        <v>156</v>
      </c>
      <c r="AU1011" s="240" t="s">
        <v>152</v>
      </c>
      <c r="AV1011" s="14" t="s">
        <v>152</v>
      </c>
      <c r="AW1011" s="14" t="s">
        <v>35</v>
      </c>
      <c r="AX1011" s="14" t="s">
        <v>81</v>
      </c>
      <c r="AY1011" s="240" t="s">
        <v>144</v>
      </c>
    </row>
    <row r="1012" s="12" customFormat="1" ht="22.8" customHeight="1">
      <c r="A1012" s="12"/>
      <c r="B1012" s="185"/>
      <c r="C1012" s="186"/>
      <c r="D1012" s="187" t="s">
        <v>72</v>
      </c>
      <c r="E1012" s="199" t="s">
        <v>1311</v>
      </c>
      <c r="F1012" s="199" t="s">
        <v>1312</v>
      </c>
      <c r="G1012" s="186"/>
      <c r="H1012" s="186"/>
      <c r="I1012" s="189"/>
      <c r="J1012" s="200">
        <f>BK1012</f>
        <v>0</v>
      </c>
      <c r="K1012" s="186"/>
      <c r="L1012" s="191"/>
      <c r="M1012" s="192"/>
      <c r="N1012" s="193"/>
      <c r="O1012" s="193"/>
      <c r="P1012" s="194">
        <f>SUM(P1013:P1034)</f>
        <v>0</v>
      </c>
      <c r="Q1012" s="193"/>
      <c r="R1012" s="194">
        <f>SUM(R1013:R1034)</f>
        <v>5.2159285100000004</v>
      </c>
      <c r="S1012" s="193"/>
      <c r="T1012" s="195">
        <f>SUM(T1013:T1034)</f>
        <v>0</v>
      </c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R1012" s="196" t="s">
        <v>152</v>
      </c>
      <c r="AT1012" s="197" t="s">
        <v>72</v>
      </c>
      <c r="AU1012" s="197" t="s">
        <v>81</v>
      </c>
      <c r="AY1012" s="196" t="s">
        <v>144</v>
      </c>
      <c r="BK1012" s="198">
        <f>SUM(BK1013:BK1034)</f>
        <v>0</v>
      </c>
    </row>
    <row r="1013" s="2" customFormat="1" ht="21.75" customHeight="1">
      <c r="A1013" s="39"/>
      <c r="B1013" s="40"/>
      <c r="C1013" s="201" t="s">
        <v>1313</v>
      </c>
      <c r="D1013" s="201" t="s">
        <v>146</v>
      </c>
      <c r="E1013" s="202" t="s">
        <v>1314</v>
      </c>
      <c r="F1013" s="203" t="s">
        <v>1315</v>
      </c>
      <c r="G1013" s="204" t="s">
        <v>149</v>
      </c>
      <c r="H1013" s="205">
        <v>800</v>
      </c>
      <c r="I1013" s="206"/>
      <c r="J1013" s="207">
        <f>ROUND(I1013*H1013,2)</f>
        <v>0</v>
      </c>
      <c r="K1013" s="203" t="s">
        <v>150</v>
      </c>
      <c r="L1013" s="45"/>
      <c r="M1013" s="208" t="s">
        <v>19</v>
      </c>
      <c r="N1013" s="209" t="s">
        <v>45</v>
      </c>
      <c r="O1013" s="85"/>
      <c r="P1013" s="210">
        <f>O1013*H1013</f>
        <v>0</v>
      </c>
      <c r="Q1013" s="210">
        <v>0</v>
      </c>
      <c r="R1013" s="210">
        <f>Q1013*H1013</f>
        <v>0</v>
      </c>
      <c r="S1013" s="210">
        <v>0</v>
      </c>
      <c r="T1013" s="211">
        <f>S1013*H1013</f>
        <v>0</v>
      </c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R1013" s="212" t="s">
        <v>254</v>
      </c>
      <c r="AT1013" s="212" t="s">
        <v>146</v>
      </c>
      <c r="AU1013" s="212" t="s">
        <v>152</v>
      </c>
      <c r="AY1013" s="18" t="s">
        <v>144</v>
      </c>
      <c r="BE1013" s="213">
        <f>IF(N1013="základní",J1013,0)</f>
        <v>0</v>
      </c>
      <c r="BF1013" s="213">
        <f>IF(N1013="snížená",J1013,0)</f>
        <v>0</v>
      </c>
      <c r="BG1013" s="213">
        <f>IF(N1013="zákl. přenesená",J1013,0)</f>
        <v>0</v>
      </c>
      <c r="BH1013" s="213">
        <f>IF(N1013="sníž. přenesená",J1013,0)</f>
        <v>0</v>
      </c>
      <c r="BI1013" s="213">
        <f>IF(N1013="nulová",J1013,0)</f>
        <v>0</v>
      </c>
      <c r="BJ1013" s="18" t="s">
        <v>152</v>
      </c>
      <c r="BK1013" s="213">
        <f>ROUND(I1013*H1013,2)</f>
        <v>0</v>
      </c>
      <c r="BL1013" s="18" t="s">
        <v>254</v>
      </c>
      <c r="BM1013" s="212" t="s">
        <v>1316</v>
      </c>
    </row>
    <row r="1014" s="2" customFormat="1">
      <c r="A1014" s="39"/>
      <c r="B1014" s="40"/>
      <c r="C1014" s="41"/>
      <c r="D1014" s="214" t="s">
        <v>154</v>
      </c>
      <c r="E1014" s="41"/>
      <c r="F1014" s="215" t="s">
        <v>1317</v>
      </c>
      <c r="G1014" s="41"/>
      <c r="H1014" s="41"/>
      <c r="I1014" s="216"/>
      <c r="J1014" s="41"/>
      <c r="K1014" s="41"/>
      <c r="L1014" s="45"/>
      <c r="M1014" s="217"/>
      <c r="N1014" s="218"/>
      <c r="O1014" s="85"/>
      <c r="P1014" s="85"/>
      <c r="Q1014" s="85"/>
      <c r="R1014" s="85"/>
      <c r="S1014" s="85"/>
      <c r="T1014" s="86"/>
      <c r="U1014" s="39"/>
      <c r="V1014" s="39"/>
      <c r="W1014" s="39"/>
      <c r="X1014" s="39"/>
      <c r="Y1014" s="39"/>
      <c r="Z1014" s="39"/>
      <c r="AA1014" s="39"/>
      <c r="AB1014" s="39"/>
      <c r="AC1014" s="39"/>
      <c r="AD1014" s="39"/>
      <c r="AE1014" s="39"/>
      <c r="AT1014" s="18" t="s">
        <v>154</v>
      </c>
      <c r="AU1014" s="18" t="s">
        <v>152</v>
      </c>
    </row>
    <row r="1015" s="13" customFormat="1">
      <c r="A1015" s="13"/>
      <c r="B1015" s="219"/>
      <c r="C1015" s="220"/>
      <c r="D1015" s="221" t="s">
        <v>156</v>
      </c>
      <c r="E1015" s="222" t="s">
        <v>19</v>
      </c>
      <c r="F1015" s="223" t="s">
        <v>1318</v>
      </c>
      <c r="G1015" s="220"/>
      <c r="H1015" s="222" t="s">
        <v>19</v>
      </c>
      <c r="I1015" s="224"/>
      <c r="J1015" s="220"/>
      <c r="K1015" s="220"/>
      <c r="L1015" s="225"/>
      <c r="M1015" s="226"/>
      <c r="N1015" s="227"/>
      <c r="O1015" s="227"/>
      <c r="P1015" s="227"/>
      <c r="Q1015" s="227"/>
      <c r="R1015" s="227"/>
      <c r="S1015" s="227"/>
      <c r="T1015" s="228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29" t="s">
        <v>156</v>
      </c>
      <c r="AU1015" s="229" t="s">
        <v>152</v>
      </c>
      <c r="AV1015" s="13" t="s">
        <v>81</v>
      </c>
      <c r="AW1015" s="13" t="s">
        <v>35</v>
      </c>
      <c r="AX1015" s="13" t="s">
        <v>73</v>
      </c>
      <c r="AY1015" s="229" t="s">
        <v>144</v>
      </c>
    </row>
    <row r="1016" s="14" customFormat="1">
      <c r="A1016" s="14"/>
      <c r="B1016" s="230"/>
      <c r="C1016" s="231"/>
      <c r="D1016" s="221" t="s">
        <v>156</v>
      </c>
      <c r="E1016" s="232" t="s">
        <v>19</v>
      </c>
      <c r="F1016" s="233" t="s">
        <v>1035</v>
      </c>
      <c r="G1016" s="231"/>
      <c r="H1016" s="234">
        <v>800</v>
      </c>
      <c r="I1016" s="235"/>
      <c r="J1016" s="231"/>
      <c r="K1016" s="231"/>
      <c r="L1016" s="236"/>
      <c r="M1016" s="237"/>
      <c r="N1016" s="238"/>
      <c r="O1016" s="238"/>
      <c r="P1016" s="238"/>
      <c r="Q1016" s="238"/>
      <c r="R1016" s="238"/>
      <c r="S1016" s="238"/>
      <c r="T1016" s="239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40" t="s">
        <v>156</v>
      </c>
      <c r="AU1016" s="240" t="s">
        <v>152</v>
      </c>
      <c r="AV1016" s="14" t="s">
        <v>152</v>
      </c>
      <c r="AW1016" s="14" t="s">
        <v>35</v>
      </c>
      <c r="AX1016" s="14" t="s">
        <v>81</v>
      </c>
      <c r="AY1016" s="240" t="s">
        <v>144</v>
      </c>
    </row>
    <row r="1017" s="2" customFormat="1" ht="16.5" customHeight="1">
      <c r="A1017" s="39"/>
      <c r="B1017" s="40"/>
      <c r="C1017" s="253" t="s">
        <v>1319</v>
      </c>
      <c r="D1017" s="253" t="s">
        <v>209</v>
      </c>
      <c r="E1017" s="254" t="s">
        <v>1320</v>
      </c>
      <c r="F1017" s="255" t="s">
        <v>1321</v>
      </c>
      <c r="G1017" s="256" t="s">
        <v>172</v>
      </c>
      <c r="H1017" s="257">
        <v>5.9290000000000003</v>
      </c>
      <c r="I1017" s="258"/>
      <c r="J1017" s="259">
        <f>ROUND(I1017*H1017,2)</f>
        <v>0</v>
      </c>
      <c r="K1017" s="255" t="s">
        <v>150</v>
      </c>
      <c r="L1017" s="260"/>
      <c r="M1017" s="261" t="s">
        <v>19</v>
      </c>
      <c r="N1017" s="262" t="s">
        <v>45</v>
      </c>
      <c r="O1017" s="85"/>
      <c r="P1017" s="210">
        <f>O1017*H1017</f>
        <v>0</v>
      </c>
      <c r="Q1017" s="210">
        <v>0.55000000000000004</v>
      </c>
      <c r="R1017" s="210">
        <f>Q1017*H1017</f>
        <v>3.2609500000000002</v>
      </c>
      <c r="S1017" s="210">
        <v>0</v>
      </c>
      <c r="T1017" s="211">
        <f>S1017*H1017</f>
        <v>0</v>
      </c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R1017" s="212" t="s">
        <v>404</v>
      </c>
      <c r="AT1017" s="212" t="s">
        <v>209</v>
      </c>
      <c r="AU1017" s="212" t="s">
        <v>152</v>
      </c>
      <c r="AY1017" s="18" t="s">
        <v>144</v>
      </c>
      <c r="BE1017" s="213">
        <f>IF(N1017="základní",J1017,0)</f>
        <v>0</v>
      </c>
      <c r="BF1017" s="213">
        <f>IF(N1017="snížená",J1017,0)</f>
        <v>0</v>
      </c>
      <c r="BG1017" s="213">
        <f>IF(N1017="zákl. přenesená",J1017,0)</f>
        <v>0</v>
      </c>
      <c r="BH1017" s="213">
        <f>IF(N1017="sníž. přenesená",J1017,0)</f>
        <v>0</v>
      </c>
      <c r="BI1017" s="213">
        <f>IF(N1017="nulová",J1017,0)</f>
        <v>0</v>
      </c>
      <c r="BJ1017" s="18" t="s">
        <v>152</v>
      </c>
      <c r="BK1017" s="213">
        <f>ROUND(I1017*H1017,2)</f>
        <v>0</v>
      </c>
      <c r="BL1017" s="18" t="s">
        <v>254</v>
      </c>
      <c r="BM1017" s="212" t="s">
        <v>1322</v>
      </c>
    </row>
    <row r="1018" s="14" customFormat="1">
      <c r="A1018" s="14"/>
      <c r="B1018" s="230"/>
      <c r="C1018" s="231"/>
      <c r="D1018" s="221" t="s">
        <v>156</v>
      </c>
      <c r="E1018" s="232" t="s">
        <v>19</v>
      </c>
      <c r="F1018" s="233" t="s">
        <v>1323</v>
      </c>
      <c r="G1018" s="231"/>
      <c r="H1018" s="234">
        <v>5.6470000000000002</v>
      </c>
      <c r="I1018" s="235"/>
      <c r="J1018" s="231"/>
      <c r="K1018" s="231"/>
      <c r="L1018" s="236"/>
      <c r="M1018" s="237"/>
      <c r="N1018" s="238"/>
      <c r="O1018" s="238"/>
      <c r="P1018" s="238"/>
      <c r="Q1018" s="238"/>
      <c r="R1018" s="238"/>
      <c r="S1018" s="238"/>
      <c r="T1018" s="239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T1018" s="240" t="s">
        <v>156</v>
      </c>
      <c r="AU1018" s="240" t="s">
        <v>152</v>
      </c>
      <c r="AV1018" s="14" t="s">
        <v>152</v>
      </c>
      <c r="AW1018" s="14" t="s">
        <v>35</v>
      </c>
      <c r="AX1018" s="14" t="s">
        <v>81</v>
      </c>
      <c r="AY1018" s="240" t="s">
        <v>144</v>
      </c>
    </row>
    <row r="1019" s="14" customFormat="1">
      <c r="A1019" s="14"/>
      <c r="B1019" s="230"/>
      <c r="C1019" s="231"/>
      <c r="D1019" s="221" t="s">
        <v>156</v>
      </c>
      <c r="E1019" s="231"/>
      <c r="F1019" s="233" t="s">
        <v>1324</v>
      </c>
      <c r="G1019" s="231"/>
      <c r="H1019" s="234">
        <v>5.9290000000000003</v>
      </c>
      <c r="I1019" s="235"/>
      <c r="J1019" s="231"/>
      <c r="K1019" s="231"/>
      <c r="L1019" s="236"/>
      <c r="M1019" s="237"/>
      <c r="N1019" s="238"/>
      <c r="O1019" s="238"/>
      <c r="P1019" s="238"/>
      <c r="Q1019" s="238"/>
      <c r="R1019" s="238"/>
      <c r="S1019" s="238"/>
      <c r="T1019" s="239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40" t="s">
        <v>156</v>
      </c>
      <c r="AU1019" s="240" t="s">
        <v>152</v>
      </c>
      <c r="AV1019" s="14" t="s">
        <v>152</v>
      </c>
      <c r="AW1019" s="14" t="s">
        <v>4</v>
      </c>
      <c r="AX1019" s="14" t="s">
        <v>81</v>
      </c>
      <c r="AY1019" s="240" t="s">
        <v>144</v>
      </c>
    </row>
    <row r="1020" s="2" customFormat="1" ht="21.75" customHeight="1">
      <c r="A1020" s="39"/>
      <c r="B1020" s="40"/>
      <c r="C1020" s="201" t="s">
        <v>1325</v>
      </c>
      <c r="D1020" s="201" t="s">
        <v>146</v>
      </c>
      <c r="E1020" s="202" t="s">
        <v>1326</v>
      </c>
      <c r="F1020" s="203" t="s">
        <v>1327</v>
      </c>
      <c r="G1020" s="204" t="s">
        <v>172</v>
      </c>
      <c r="H1020" s="205">
        <v>5.9290000000000003</v>
      </c>
      <c r="I1020" s="206"/>
      <c r="J1020" s="207">
        <f>ROUND(I1020*H1020,2)</f>
        <v>0</v>
      </c>
      <c r="K1020" s="203" t="s">
        <v>150</v>
      </c>
      <c r="L1020" s="45"/>
      <c r="M1020" s="208" t="s">
        <v>19</v>
      </c>
      <c r="N1020" s="209" t="s">
        <v>45</v>
      </c>
      <c r="O1020" s="85"/>
      <c r="P1020" s="210">
        <f>O1020*H1020</f>
        <v>0</v>
      </c>
      <c r="Q1020" s="210">
        <v>0.023369999999999998</v>
      </c>
      <c r="R1020" s="210">
        <f>Q1020*H1020</f>
        <v>0.13856072999999999</v>
      </c>
      <c r="S1020" s="210">
        <v>0</v>
      </c>
      <c r="T1020" s="211">
        <f>S1020*H1020</f>
        <v>0</v>
      </c>
      <c r="U1020" s="39"/>
      <c r="V1020" s="39"/>
      <c r="W1020" s="39"/>
      <c r="X1020" s="39"/>
      <c r="Y1020" s="39"/>
      <c r="Z1020" s="39"/>
      <c r="AA1020" s="39"/>
      <c r="AB1020" s="39"/>
      <c r="AC1020" s="39"/>
      <c r="AD1020" s="39"/>
      <c r="AE1020" s="39"/>
      <c r="AR1020" s="212" t="s">
        <v>254</v>
      </c>
      <c r="AT1020" s="212" t="s">
        <v>146</v>
      </c>
      <c r="AU1020" s="212" t="s">
        <v>152</v>
      </c>
      <c r="AY1020" s="18" t="s">
        <v>144</v>
      </c>
      <c r="BE1020" s="213">
        <f>IF(N1020="základní",J1020,0)</f>
        <v>0</v>
      </c>
      <c r="BF1020" s="213">
        <f>IF(N1020="snížená",J1020,0)</f>
        <v>0</v>
      </c>
      <c r="BG1020" s="213">
        <f>IF(N1020="zákl. přenesená",J1020,0)</f>
        <v>0</v>
      </c>
      <c r="BH1020" s="213">
        <f>IF(N1020="sníž. přenesená",J1020,0)</f>
        <v>0</v>
      </c>
      <c r="BI1020" s="213">
        <f>IF(N1020="nulová",J1020,0)</f>
        <v>0</v>
      </c>
      <c r="BJ1020" s="18" t="s">
        <v>152</v>
      </c>
      <c r="BK1020" s="213">
        <f>ROUND(I1020*H1020,2)</f>
        <v>0</v>
      </c>
      <c r="BL1020" s="18" t="s">
        <v>254</v>
      </c>
      <c r="BM1020" s="212" t="s">
        <v>1328</v>
      </c>
    </row>
    <row r="1021" s="2" customFormat="1">
      <c r="A1021" s="39"/>
      <c r="B1021" s="40"/>
      <c r="C1021" s="41"/>
      <c r="D1021" s="214" t="s">
        <v>154</v>
      </c>
      <c r="E1021" s="41"/>
      <c r="F1021" s="215" t="s">
        <v>1329</v>
      </c>
      <c r="G1021" s="41"/>
      <c r="H1021" s="41"/>
      <c r="I1021" s="216"/>
      <c r="J1021" s="41"/>
      <c r="K1021" s="41"/>
      <c r="L1021" s="45"/>
      <c r="M1021" s="217"/>
      <c r="N1021" s="218"/>
      <c r="O1021" s="85"/>
      <c r="P1021" s="85"/>
      <c r="Q1021" s="85"/>
      <c r="R1021" s="85"/>
      <c r="S1021" s="85"/>
      <c r="T1021" s="86"/>
      <c r="U1021" s="39"/>
      <c r="V1021" s="39"/>
      <c r="W1021" s="39"/>
      <c r="X1021" s="39"/>
      <c r="Y1021" s="39"/>
      <c r="Z1021" s="39"/>
      <c r="AA1021" s="39"/>
      <c r="AB1021" s="39"/>
      <c r="AC1021" s="39"/>
      <c r="AD1021" s="39"/>
      <c r="AE1021" s="39"/>
      <c r="AT1021" s="18" t="s">
        <v>154</v>
      </c>
      <c r="AU1021" s="18" t="s">
        <v>152</v>
      </c>
    </row>
    <row r="1022" s="2" customFormat="1" ht="16.5" customHeight="1">
      <c r="A1022" s="39"/>
      <c r="B1022" s="40"/>
      <c r="C1022" s="201" t="s">
        <v>1330</v>
      </c>
      <c r="D1022" s="201" t="s">
        <v>146</v>
      </c>
      <c r="E1022" s="202" t="s">
        <v>1331</v>
      </c>
      <c r="F1022" s="203" t="s">
        <v>1332</v>
      </c>
      <c r="G1022" s="204" t="s">
        <v>163</v>
      </c>
      <c r="H1022" s="205">
        <v>888.88900000000001</v>
      </c>
      <c r="I1022" s="206"/>
      <c r="J1022" s="207">
        <f>ROUND(I1022*H1022,2)</f>
        <v>0</v>
      </c>
      <c r="K1022" s="203" t="s">
        <v>150</v>
      </c>
      <c r="L1022" s="45"/>
      <c r="M1022" s="208" t="s">
        <v>19</v>
      </c>
      <c r="N1022" s="209" t="s">
        <v>45</v>
      </c>
      <c r="O1022" s="85"/>
      <c r="P1022" s="210">
        <f>O1022*H1022</f>
        <v>0</v>
      </c>
      <c r="Q1022" s="210">
        <v>2.0000000000000002E-05</v>
      </c>
      <c r="R1022" s="210">
        <f>Q1022*H1022</f>
        <v>0.01777778</v>
      </c>
      <c r="S1022" s="210">
        <v>0</v>
      </c>
      <c r="T1022" s="211">
        <f>S1022*H1022</f>
        <v>0</v>
      </c>
      <c r="U1022" s="39"/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R1022" s="212" t="s">
        <v>254</v>
      </c>
      <c r="AT1022" s="212" t="s">
        <v>146</v>
      </c>
      <c r="AU1022" s="212" t="s">
        <v>152</v>
      </c>
      <c r="AY1022" s="18" t="s">
        <v>144</v>
      </c>
      <c r="BE1022" s="213">
        <f>IF(N1022="základní",J1022,0)</f>
        <v>0</v>
      </c>
      <c r="BF1022" s="213">
        <f>IF(N1022="snížená",J1022,0)</f>
        <v>0</v>
      </c>
      <c r="BG1022" s="213">
        <f>IF(N1022="zákl. přenesená",J1022,0)</f>
        <v>0</v>
      </c>
      <c r="BH1022" s="213">
        <f>IF(N1022="sníž. přenesená",J1022,0)</f>
        <v>0</v>
      </c>
      <c r="BI1022" s="213">
        <f>IF(N1022="nulová",J1022,0)</f>
        <v>0</v>
      </c>
      <c r="BJ1022" s="18" t="s">
        <v>152</v>
      </c>
      <c r="BK1022" s="213">
        <f>ROUND(I1022*H1022,2)</f>
        <v>0</v>
      </c>
      <c r="BL1022" s="18" t="s">
        <v>254</v>
      </c>
      <c r="BM1022" s="212" t="s">
        <v>1333</v>
      </c>
    </row>
    <row r="1023" s="2" customFormat="1">
      <c r="A1023" s="39"/>
      <c r="B1023" s="40"/>
      <c r="C1023" s="41"/>
      <c r="D1023" s="214" t="s">
        <v>154</v>
      </c>
      <c r="E1023" s="41"/>
      <c r="F1023" s="215" t="s">
        <v>1334</v>
      </c>
      <c r="G1023" s="41"/>
      <c r="H1023" s="41"/>
      <c r="I1023" s="216"/>
      <c r="J1023" s="41"/>
      <c r="K1023" s="41"/>
      <c r="L1023" s="45"/>
      <c r="M1023" s="217"/>
      <c r="N1023" s="218"/>
      <c r="O1023" s="85"/>
      <c r="P1023" s="85"/>
      <c r="Q1023" s="85"/>
      <c r="R1023" s="85"/>
      <c r="S1023" s="85"/>
      <c r="T1023" s="86"/>
      <c r="U1023" s="39"/>
      <c r="V1023" s="39"/>
      <c r="W1023" s="39"/>
      <c r="X1023" s="39"/>
      <c r="Y1023" s="39"/>
      <c r="Z1023" s="39"/>
      <c r="AA1023" s="39"/>
      <c r="AB1023" s="39"/>
      <c r="AC1023" s="39"/>
      <c r="AD1023" s="39"/>
      <c r="AE1023" s="39"/>
      <c r="AT1023" s="18" t="s">
        <v>154</v>
      </c>
      <c r="AU1023" s="18" t="s">
        <v>152</v>
      </c>
    </row>
    <row r="1024" s="13" customFormat="1">
      <c r="A1024" s="13"/>
      <c r="B1024" s="219"/>
      <c r="C1024" s="220"/>
      <c r="D1024" s="221" t="s">
        <v>156</v>
      </c>
      <c r="E1024" s="222" t="s">
        <v>19</v>
      </c>
      <c r="F1024" s="223" t="s">
        <v>1335</v>
      </c>
      <c r="G1024" s="220"/>
      <c r="H1024" s="222" t="s">
        <v>19</v>
      </c>
      <c r="I1024" s="224"/>
      <c r="J1024" s="220"/>
      <c r="K1024" s="220"/>
      <c r="L1024" s="225"/>
      <c r="M1024" s="226"/>
      <c r="N1024" s="227"/>
      <c r="O1024" s="227"/>
      <c r="P1024" s="227"/>
      <c r="Q1024" s="227"/>
      <c r="R1024" s="227"/>
      <c r="S1024" s="227"/>
      <c r="T1024" s="228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29" t="s">
        <v>156</v>
      </c>
      <c r="AU1024" s="229" t="s">
        <v>152</v>
      </c>
      <c r="AV1024" s="13" t="s">
        <v>81</v>
      </c>
      <c r="AW1024" s="13" t="s">
        <v>35</v>
      </c>
      <c r="AX1024" s="13" t="s">
        <v>73</v>
      </c>
      <c r="AY1024" s="229" t="s">
        <v>144</v>
      </c>
    </row>
    <row r="1025" s="14" customFormat="1">
      <c r="A1025" s="14"/>
      <c r="B1025" s="230"/>
      <c r="C1025" s="231"/>
      <c r="D1025" s="221" t="s">
        <v>156</v>
      </c>
      <c r="E1025" s="232" t="s">
        <v>19</v>
      </c>
      <c r="F1025" s="233" t="s">
        <v>1336</v>
      </c>
      <c r="G1025" s="231"/>
      <c r="H1025" s="234">
        <v>888.88900000000001</v>
      </c>
      <c r="I1025" s="235"/>
      <c r="J1025" s="231"/>
      <c r="K1025" s="231"/>
      <c r="L1025" s="236"/>
      <c r="M1025" s="237"/>
      <c r="N1025" s="238"/>
      <c r="O1025" s="238"/>
      <c r="P1025" s="238"/>
      <c r="Q1025" s="238"/>
      <c r="R1025" s="238"/>
      <c r="S1025" s="238"/>
      <c r="T1025" s="239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T1025" s="240" t="s">
        <v>156</v>
      </c>
      <c r="AU1025" s="240" t="s">
        <v>152</v>
      </c>
      <c r="AV1025" s="14" t="s">
        <v>152</v>
      </c>
      <c r="AW1025" s="14" t="s">
        <v>35</v>
      </c>
      <c r="AX1025" s="14" t="s">
        <v>81</v>
      </c>
      <c r="AY1025" s="240" t="s">
        <v>144</v>
      </c>
    </row>
    <row r="1026" s="2" customFormat="1" ht="16.5" customHeight="1">
      <c r="A1026" s="39"/>
      <c r="B1026" s="40"/>
      <c r="C1026" s="253" t="s">
        <v>1337</v>
      </c>
      <c r="D1026" s="253" t="s">
        <v>209</v>
      </c>
      <c r="E1026" s="254" t="s">
        <v>1320</v>
      </c>
      <c r="F1026" s="255" t="s">
        <v>1321</v>
      </c>
      <c r="G1026" s="256" t="s">
        <v>172</v>
      </c>
      <c r="H1026" s="257">
        <v>2.2400000000000002</v>
      </c>
      <c r="I1026" s="258"/>
      <c r="J1026" s="259">
        <f>ROUND(I1026*H1026,2)</f>
        <v>0</v>
      </c>
      <c r="K1026" s="255" t="s">
        <v>150</v>
      </c>
      <c r="L1026" s="260"/>
      <c r="M1026" s="261" t="s">
        <v>19</v>
      </c>
      <c r="N1026" s="262" t="s">
        <v>45</v>
      </c>
      <c r="O1026" s="85"/>
      <c r="P1026" s="210">
        <f>O1026*H1026</f>
        <v>0</v>
      </c>
      <c r="Q1026" s="210">
        <v>0.55000000000000004</v>
      </c>
      <c r="R1026" s="210">
        <f>Q1026*H1026</f>
        <v>1.2320000000000002</v>
      </c>
      <c r="S1026" s="210">
        <v>0</v>
      </c>
      <c r="T1026" s="211">
        <f>S1026*H1026</f>
        <v>0</v>
      </c>
      <c r="U1026" s="39"/>
      <c r="V1026" s="39"/>
      <c r="W1026" s="39"/>
      <c r="X1026" s="39"/>
      <c r="Y1026" s="39"/>
      <c r="Z1026" s="39"/>
      <c r="AA1026" s="39"/>
      <c r="AB1026" s="39"/>
      <c r="AC1026" s="39"/>
      <c r="AD1026" s="39"/>
      <c r="AE1026" s="39"/>
      <c r="AR1026" s="212" t="s">
        <v>404</v>
      </c>
      <c r="AT1026" s="212" t="s">
        <v>209</v>
      </c>
      <c r="AU1026" s="212" t="s">
        <v>152</v>
      </c>
      <c r="AY1026" s="18" t="s">
        <v>144</v>
      </c>
      <c r="BE1026" s="213">
        <f>IF(N1026="základní",J1026,0)</f>
        <v>0</v>
      </c>
      <c r="BF1026" s="213">
        <f>IF(N1026="snížená",J1026,0)</f>
        <v>0</v>
      </c>
      <c r="BG1026" s="213">
        <f>IF(N1026="zákl. přenesená",J1026,0)</f>
        <v>0</v>
      </c>
      <c r="BH1026" s="213">
        <f>IF(N1026="sníž. přenesená",J1026,0)</f>
        <v>0</v>
      </c>
      <c r="BI1026" s="213">
        <f>IF(N1026="nulová",J1026,0)</f>
        <v>0</v>
      </c>
      <c r="BJ1026" s="18" t="s">
        <v>152</v>
      </c>
      <c r="BK1026" s="213">
        <f>ROUND(I1026*H1026,2)</f>
        <v>0</v>
      </c>
      <c r="BL1026" s="18" t="s">
        <v>254</v>
      </c>
      <c r="BM1026" s="212" t="s">
        <v>1338</v>
      </c>
    </row>
    <row r="1027" s="14" customFormat="1">
      <c r="A1027" s="14"/>
      <c r="B1027" s="230"/>
      <c r="C1027" s="231"/>
      <c r="D1027" s="221" t="s">
        <v>156</v>
      </c>
      <c r="E1027" s="232" t="s">
        <v>19</v>
      </c>
      <c r="F1027" s="233" t="s">
        <v>1339</v>
      </c>
      <c r="G1027" s="231"/>
      <c r="H1027" s="234">
        <v>2.133</v>
      </c>
      <c r="I1027" s="235"/>
      <c r="J1027" s="231"/>
      <c r="K1027" s="231"/>
      <c r="L1027" s="236"/>
      <c r="M1027" s="237"/>
      <c r="N1027" s="238"/>
      <c r="O1027" s="238"/>
      <c r="P1027" s="238"/>
      <c r="Q1027" s="238"/>
      <c r="R1027" s="238"/>
      <c r="S1027" s="238"/>
      <c r="T1027" s="239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40" t="s">
        <v>156</v>
      </c>
      <c r="AU1027" s="240" t="s">
        <v>152</v>
      </c>
      <c r="AV1027" s="14" t="s">
        <v>152</v>
      </c>
      <c r="AW1027" s="14" t="s">
        <v>35</v>
      </c>
      <c r="AX1027" s="14" t="s">
        <v>81</v>
      </c>
      <c r="AY1027" s="240" t="s">
        <v>144</v>
      </c>
    </row>
    <row r="1028" s="14" customFormat="1">
      <c r="A1028" s="14"/>
      <c r="B1028" s="230"/>
      <c r="C1028" s="231"/>
      <c r="D1028" s="221" t="s">
        <v>156</v>
      </c>
      <c r="E1028" s="231"/>
      <c r="F1028" s="233" t="s">
        <v>1340</v>
      </c>
      <c r="G1028" s="231"/>
      <c r="H1028" s="234">
        <v>2.2400000000000002</v>
      </c>
      <c r="I1028" s="235"/>
      <c r="J1028" s="231"/>
      <c r="K1028" s="231"/>
      <c r="L1028" s="236"/>
      <c r="M1028" s="237"/>
      <c r="N1028" s="238"/>
      <c r="O1028" s="238"/>
      <c r="P1028" s="238"/>
      <c r="Q1028" s="238"/>
      <c r="R1028" s="238"/>
      <c r="S1028" s="238"/>
      <c r="T1028" s="239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40" t="s">
        <v>156</v>
      </c>
      <c r="AU1028" s="240" t="s">
        <v>152</v>
      </c>
      <c r="AV1028" s="14" t="s">
        <v>152</v>
      </c>
      <c r="AW1028" s="14" t="s">
        <v>4</v>
      </c>
      <c r="AX1028" s="14" t="s">
        <v>81</v>
      </c>
      <c r="AY1028" s="240" t="s">
        <v>144</v>
      </c>
    </row>
    <row r="1029" s="2" customFormat="1" ht="24.15" customHeight="1">
      <c r="A1029" s="39"/>
      <c r="B1029" s="40"/>
      <c r="C1029" s="201" t="s">
        <v>1341</v>
      </c>
      <c r="D1029" s="201" t="s">
        <v>146</v>
      </c>
      <c r="E1029" s="202" t="s">
        <v>1342</v>
      </c>
      <c r="F1029" s="203" t="s">
        <v>1343</v>
      </c>
      <c r="G1029" s="204" t="s">
        <v>149</v>
      </c>
      <c r="H1029" s="205">
        <v>36</v>
      </c>
      <c r="I1029" s="206"/>
      <c r="J1029" s="207">
        <f>ROUND(I1029*H1029,2)</f>
        <v>0</v>
      </c>
      <c r="K1029" s="203" t="s">
        <v>150</v>
      </c>
      <c r="L1029" s="45"/>
      <c r="M1029" s="208" t="s">
        <v>19</v>
      </c>
      <c r="N1029" s="209" t="s">
        <v>45</v>
      </c>
      <c r="O1029" s="85"/>
      <c r="P1029" s="210">
        <f>O1029*H1029</f>
        <v>0</v>
      </c>
      <c r="Q1029" s="210">
        <v>0.015740000000000001</v>
      </c>
      <c r="R1029" s="210">
        <f>Q1029*H1029</f>
        <v>0.56664000000000003</v>
      </c>
      <c r="S1029" s="210">
        <v>0</v>
      </c>
      <c r="T1029" s="211">
        <f>S1029*H1029</f>
        <v>0</v>
      </c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R1029" s="212" t="s">
        <v>254</v>
      </c>
      <c r="AT1029" s="212" t="s">
        <v>146</v>
      </c>
      <c r="AU1029" s="212" t="s">
        <v>152</v>
      </c>
      <c r="AY1029" s="18" t="s">
        <v>144</v>
      </c>
      <c r="BE1029" s="213">
        <f>IF(N1029="základní",J1029,0)</f>
        <v>0</v>
      </c>
      <c r="BF1029" s="213">
        <f>IF(N1029="snížená",J1029,0)</f>
        <v>0</v>
      </c>
      <c r="BG1029" s="213">
        <f>IF(N1029="zákl. přenesená",J1029,0)</f>
        <v>0</v>
      </c>
      <c r="BH1029" s="213">
        <f>IF(N1029="sníž. přenesená",J1029,0)</f>
        <v>0</v>
      </c>
      <c r="BI1029" s="213">
        <f>IF(N1029="nulová",J1029,0)</f>
        <v>0</v>
      </c>
      <c r="BJ1029" s="18" t="s">
        <v>152</v>
      </c>
      <c r="BK1029" s="213">
        <f>ROUND(I1029*H1029,2)</f>
        <v>0</v>
      </c>
      <c r="BL1029" s="18" t="s">
        <v>254</v>
      </c>
      <c r="BM1029" s="212" t="s">
        <v>1344</v>
      </c>
    </row>
    <row r="1030" s="2" customFormat="1">
      <c r="A1030" s="39"/>
      <c r="B1030" s="40"/>
      <c r="C1030" s="41"/>
      <c r="D1030" s="214" t="s">
        <v>154</v>
      </c>
      <c r="E1030" s="41"/>
      <c r="F1030" s="215" t="s">
        <v>1345</v>
      </c>
      <c r="G1030" s="41"/>
      <c r="H1030" s="41"/>
      <c r="I1030" s="216"/>
      <c r="J1030" s="41"/>
      <c r="K1030" s="41"/>
      <c r="L1030" s="45"/>
      <c r="M1030" s="217"/>
      <c r="N1030" s="218"/>
      <c r="O1030" s="85"/>
      <c r="P1030" s="85"/>
      <c r="Q1030" s="85"/>
      <c r="R1030" s="85"/>
      <c r="S1030" s="85"/>
      <c r="T1030" s="86"/>
      <c r="U1030" s="39"/>
      <c r="V1030" s="39"/>
      <c r="W1030" s="39"/>
      <c r="X1030" s="39"/>
      <c r="Y1030" s="39"/>
      <c r="Z1030" s="39"/>
      <c r="AA1030" s="39"/>
      <c r="AB1030" s="39"/>
      <c r="AC1030" s="39"/>
      <c r="AD1030" s="39"/>
      <c r="AE1030" s="39"/>
      <c r="AT1030" s="18" t="s">
        <v>154</v>
      </c>
      <c r="AU1030" s="18" t="s">
        <v>152</v>
      </c>
    </row>
    <row r="1031" s="13" customFormat="1">
      <c r="A1031" s="13"/>
      <c r="B1031" s="219"/>
      <c r="C1031" s="220"/>
      <c r="D1031" s="221" t="s">
        <v>156</v>
      </c>
      <c r="E1031" s="222" t="s">
        <v>19</v>
      </c>
      <c r="F1031" s="223" t="s">
        <v>1134</v>
      </c>
      <c r="G1031" s="220"/>
      <c r="H1031" s="222" t="s">
        <v>19</v>
      </c>
      <c r="I1031" s="224"/>
      <c r="J1031" s="220"/>
      <c r="K1031" s="220"/>
      <c r="L1031" s="225"/>
      <c r="M1031" s="226"/>
      <c r="N1031" s="227"/>
      <c r="O1031" s="227"/>
      <c r="P1031" s="227"/>
      <c r="Q1031" s="227"/>
      <c r="R1031" s="227"/>
      <c r="S1031" s="227"/>
      <c r="T1031" s="228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29" t="s">
        <v>156</v>
      </c>
      <c r="AU1031" s="229" t="s">
        <v>152</v>
      </c>
      <c r="AV1031" s="13" t="s">
        <v>81</v>
      </c>
      <c r="AW1031" s="13" t="s">
        <v>35</v>
      </c>
      <c r="AX1031" s="13" t="s">
        <v>73</v>
      </c>
      <c r="AY1031" s="229" t="s">
        <v>144</v>
      </c>
    </row>
    <row r="1032" s="14" customFormat="1">
      <c r="A1032" s="14"/>
      <c r="B1032" s="230"/>
      <c r="C1032" s="231"/>
      <c r="D1032" s="221" t="s">
        <v>156</v>
      </c>
      <c r="E1032" s="232" t="s">
        <v>19</v>
      </c>
      <c r="F1032" s="233" t="s">
        <v>1135</v>
      </c>
      <c r="G1032" s="231"/>
      <c r="H1032" s="234">
        <v>36</v>
      </c>
      <c r="I1032" s="235"/>
      <c r="J1032" s="231"/>
      <c r="K1032" s="231"/>
      <c r="L1032" s="236"/>
      <c r="M1032" s="237"/>
      <c r="N1032" s="238"/>
      <c r="O1032" s="238"/>
      <c r="P1032" s="238"/>
      <c r="Q1032" s="238"/>
      <c r="R1032" s="238"/>
      <c r="S1032" s="238"/>
      <c r="T1032" s="239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T1032" s="240" t="s">
        <v>156</v>
      </c>
      <c r="AU1032" s="240" t="s">
        <v>152</v>
      </c>
      <c r="AV1032" s="14" t="s">
        <v>152</v>
      </c>
      <c r="AW1032" s="14" t="s">
        <v>35</v>
      </c>
      <c r="AX1032" s="14" t="s">
        <v>81</v>
      </c>
      <c r="AY1032" s="240" t="s">
        <v>144</v>
      </c>
    </row>
    <row r="1033" s="2" customFormat="1" ht="24.15" customHeight="1">
      <c r="A1033" s="39"/>
      <c r="B1033" s="40"/>
      <c r="C1033" s="201" t="s">
        <v>1346</v>
      </c>
      <c r="D1033" s="201" t="s">
        <v>146</v>
      </c>
      <c r="E1033" s="202" t="s">
        <v>1347</v>
      </c>
      <c r="F1033" s="203" t="s">
        <v>1348</v>
      </c>
      <c r="G1033" s="204" t="s">
        <v>197</v>
      </c>
      <c r="H1033" s="205">
        <v>5.2160000000000002</v>
      </c>
      <c r="I1033" s="206"/>
      <c r="J1033" s="207">
        <f>ROUND(I1033*H1033,2)</f>
        <v>0</v>
      </c>
      <c r="K1033" s="203" t="s">
        <v>150</v>
      </c>
      <c r="L1033" s="45"/>
      <c r="M1033" s="208" t="s">
        <v>19</v>
      </c>
      <c r="N1033" s="209" t="s">
        <v>45</v>
      </c>
      <c r="O1033" s="85"/>
      <c r="P1033" s="210">
        <f>O1033*H1033</f>
        <v>0</v>
      </c>
      <c r="Q1033" s="210">
        <v>0</v>
      </c>
      <c r="R1033" s="210">
        <f>Q1033*H1033</f>
        <v>0</v>
      </c>
      <c r="S1033" s="210">
        <v>0</v>
      </c>
      <c r="T1033" s="211">
        <f>S1033*H1033</f>
        <v>0</v>
      </c>
      <c r="U1033" s="39"/>
      <c r="V1033" s="39"/>
      <c r="W1033" s="39"/>
      <c r="X1033" s="39"/>
      <c r="Y1033" s="39"/>
      <c r="Z1033" s="39"/>
      <c r="AA1033" s="39"/>
      <c r="AB1033" s="39"/>
      <c r="AC1033" s="39"/>
      <c r="AD1033" s="39"/>
      <c r="AE1033" s="39"/>
      <c r="AR1033" s="212" t="s">
        <v>254</v>
      </c>
      <c r="AT1033" s="212" t="s">
        <v>146</v>
      </c>
      <c r="AU1033" s="212" t="s">
        <v>152</v>
      </c>
      <c r="AY1033" s="18" t="s">
        <v>144</v>
      </c>
      <c r="BE1033" s="213">
        <f>IF(N1033="základní",J1033,0)</f>
        <v>0</v>
      </c>
      <c r="BF1033" s="213">
        <f>IF(N1033="snížená",J1033,0)</f>
        <v>0</v>
      </c>
      <c r="BG1033" s="213">
        <f>IF(N1033="zákl. přenesená",J1033,0)</f>
        <v>0</v>
      </c>
      <c r="BH1033" s="213">
        <f>IF(N1033="sníž. přenesená",J1033,0)</f>
        <v>0</v>
      </c>
      <c r="BI1033" s="213">
        <f>IF(N1033="nulová",J1033,0)</f>
        <v>0</v>
      </c>
      <c r="BJ1033" s="18" t="s">
        <v>152</v>
      </c>
      <c r="BK1033" s="213">
        <f>ROUND(I1033*H1033,2)</f>
        <v>0</v>
      </c>
      <c r="BL1033" s="18" t="s">
        <v>254</v>
      </c>
      <c r="BM1033" s="212" t="s">
        <v>1349</v>
      </c>
    </row>
    <row r="1034" s="2" customFormat="1">
      <c r="A1034" s="39"/>
      <c r="B1034" s="40"/>
      <c r="C1034" s="41"/>
      <c r="D1034" s="214" t="s">
        <v>154</v>
      </c>
      <c r="E1034" s="41"/>
      <c r="F1034" s="215" t="s">
        <v>1350</v>
      </c>
      <c r="G1034" s="41"/>
      <c r="H1034" s="41"/>
      <c r="I1034" s="216"/>
      <c r="J1034" s="41"/>
      <c r="K1034" s="41"/>
      <c r="L1034" s="45"/>
      <c r="M1034" s="217"/>
      <c r="N1034" s="218"/>
      <c r="O1034" s="85"/>
      <c r="P1034" s="85"/>
      <c r="Q1034" s="85"/>
      <c r="R1034" s="85"/>
      <c r="S1034" s="85"/>
      <c r="T1034" s="86"/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T1034" s="18" t="s">
        <v>154</v>
      </c>
      <c r="AU1034" s="18" t="s">
        <v>152</v>
      </c>
    </row>
    <row r="1035" s="12" customFormat="1" ht="22.8" customHeight="1">
      <c r="A1035" s="12"/>
      <c r="B1035" s="185"/>
      <c r="C1035" s="186"/>
      <c r="D1035" s="187" t="s">
        <v>72</v>
      </c>
      <c r="E1035" s="199" t="s">
        <v>1351</v>
      </c>
      <c r="F1035" s="199" t="s">
        <v>1352</v>
      </c>
      <c r="G1035" s="186"/>
      <c r="H1035" s="186"/>
      <c r="I1035" s="189"/>
      <c r="J1035" s="200">
        <f>BK1035</f>
        <v>0</v>
      </c>
      <c r="K1035" s="186"/>
      <c r="L1035" s="191"/>
      <c r="M1035" s="192"/>
      <c r="N1035" s="193"/>
      <c r="O1035" s="193"/>
      <c r="P1035" s="194">
        <f>SUM(P1036:P1130)</f>
        <v>0</v>
      </c>
      <c r="Q1035" s="193"/>
      <c r="R1035" s="194">
        <f>SUM(R1036:R1130)</f>
        <v>1.7772920000000001</v>
      </c>
      <c r="S1035" s="193"/>
      <c r="T1035" s="195">
        <f>SUM(T1036:T1130)</f>
        <v>6.4639383099999996</v>
      </c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R1035" s="196" t="s">
        <v>152</v>
      </c>
      <c r="AT1035" s="197" t="s">
        <v>72</v>
      </c>
      <c r="AU1035" s="197" t="s">
        <v>81</v>
      </c>
      <c r="AY1035" s="196" t="s">
        <v>144</v>
      </c>
      <c r="BK1035" s="198">
        <f>SUM(BK1036:BK1130)</f>
        <v>0</v>
      </c>
    </row>
    <row r="1036" s="2" customFormat="1" ht="16.5" customHeight="1">
      <c r="A1036" s="39"/>
      <c r="B1036" s="40"/>
      <c r="C1036" s="201" t="s">
        <v>1353</v>
      </c>
      <c r="D1036" s="201" t="s">
        <v>146</v>
      </c>
      <c r="E1036" s="202" t="s">
        <v>1354</v>
      </c>
      <c r="F1036" s="203" t="s">
        <v>1355</v>
      </c>
      <c r="G1036" s="204" t="s">
        <v>149</v>
      </c>
      <c r="H1036" s="205">
        <v>800</v>
      </c>
      <c r="I1036" s="206"/>
      <c r="J1036" s="207">
        <f>ROUND(I1036*H1036,2)</f>
        <v>0</v>
      </c>
      <c r="K1036" s="203" t="s">
        <v>150</v>
      </c>
      <c r="L1036" s="45"/>
      <c r="M1036" s="208" t="s">
        <v>19</v>
      </c>
      <c r="N1036" s="209" t="s">
        <v>45</v>
      </c>
      <c r="O1036" s="85"/>
      <c r="P1036" s="210">
        <f>O1036*H1036</f>
        <v>0</v>
      </c>
      <c r="Q1036" s="210">
        <v>0</v>
      </c>
      <c r="R1036" s="210">
        <f>Q1036*H1036</f>
        <v>0</v>
      </c>
      <c r="S1036" s="210">
        <v>0.00594</v>
      </c>
      <c r="T1036" s="211">
        <f>S1036*H1036</f>
        <v>4.7519999999999998</v>
      </c>
      <c r="U1036" s="39"/>
      <c r="V1036" s="39"/>
      <c r="W1036" s="39"/>
      <c r="X1036" s="39"/>
      <c r="Y1036" s="39"/>
      <c r="Z1036" s="39"/>
      <c r="AA1036" s="39"/>
      <c r="AB1036" s="39"/>
      <c r="AC1036" s="39"/>
      <c r="AD1036" s="39"/>
      <c r="AE1036" s="39"/>
      <c r="AR1036" s="212" t="s">
        <v>254</v>
      </c>
      <c r="AT1036" s="212" t="s">
        <v>146</v>
      </c>
      <c r="AU1036" s="212" t="s">
        <v>152</v>
      </c>
      <c r="AY1036" s="18" t="s">
        <v>144</v>
      </c>
      <c r="BE1036" s="213">
        <f>IF(N1036="základní",J1036,0)</f>
        <v>0</v>
      </c>
      <c r="BF1036" s="213">
        <f>IF(N1036="snížená",J1036,0)</f>
        <v>0</v>
      </c>
      <c r="BG1036" s="213">
        <f>IF(N1036="zákl. přenesená",J1036,0)</f>
        <v>0</v>
      </c>
      <c r="BH1036" s="213">
        <f>IF(N1036="sníž. přenesená",J1036,0)</f>
        <v>0</v>
      </c>
      <c r="BI1036" s="213">
        <f>IF(N1036="nulová",J1036,0)</f>
        <v>0</v>
      </c>
      <c r="BJ1036" s="18" t="s">
        <v>152</v>
      </c>
      <c r="BK1036" s="213">
        <f>ROUND(I1036*H1036,2)</f>
        <v>0</v>
      </c>
      <c r="BL1036" s="18" t="s">
        <v>254</v>
      </c>
      <c r="BM1036" s="212" t="s">
        <v>1356</v>
      </c>
    </row>
    <row r="1037" s="2" customFormat="1">
      <c r="A1037" s="39"/>
      <c r="B1037" s="40"/>
      <c r="C1037" s="41"/>
      <c r="D1037" s="214" t="s">
        <v>154</v>
      </c>
      <c r="E1037" s="41"/>
      <c r="F1037" s="215" t="s">
        <v>1357</v>
      </c>
      <c r="G1037" s="41"/>
      <c r="H1037" s="41"/>
      <c r="I1037" s="216"/>
      <c r="J1037" s="41"/>
      <c r="K1037" s="41"/>
      <c r="L1037" s="45"/>
      <c r="M1037" s="217"/>
      <c r="N1037" s="218"/>
      <c r="O1037" s="85"/>
      <c r="P1037" s="85"/>
      <c r="Q1037" s="85"/>
      <c r="R1037" s="85"/>
      <c r="S1037" s="85"/>
      <c r="T1037" s="86"/>
      <c r="U1037" s="39"/>
      <c r="V1037" s="39"/>
      <c r="W1037" s="39"/>
      <c r="X1037" s="39"/>
      <c r="Y1037" s="39"/>
      <c r="Z1037" s="39"/>
      <c r="AA1037" s="39"/>
      <c r="AB1037" s="39"/>
      <c r="AC1037" s="39"/>
      <c r="AD1037" s="39"/>
      <c r="AE1037" s="39"/>
      <c r="AT1037" s="18" t="s">
        <v>154</v>
      </c>
      <c r="AU1037" s="18" t="s">
        <v>152</v>
      </c>
    </row>
    <row r="1038" s="13" customFormat="1">
      <c r="A1038" s="13"/>
      <c r="B1038" s="219"/>
      <c r="C1038" s="220"/>
      <c r="D1038" s="221" t="s">
        <v>156</v>
      </c>
      <c r="E1038" s="222" t="s">
        <v>19</v>
      </c>
      <c r="F1038" s="223" t="s">
        <v>1358</v>
      </c>
      <c r="G1038" s="220"/>
      <c r="H1038" s="222" t="s">
        <v>19</v>
      </c>
      <c r="I1038" s="224"/>
      <c r="J1038" s="220"/>
      <c r="K1038" s="220"/>
      <c r="L1038" s="225"/>
      <c r="M1038" s="226"/>
      <c r="N1038" s="227"/>
      <c r="O1038" s="227"/>
      <c r="P1038" s="227"/>
      <c r="Q1038" s="227"/>
      <c r="R1038" s="227"/>
      <c r="S1038" s="227"/>
      <c r="T1038" s="228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29" t="s">
        <v>156</v>
      </c>
      <c r="AU1038" s="229" t="s">
        <v>152</v>
      </c>
      <c r="AV1038" s="13" t="s">
        <v>81</v>
      </c>
      <c r="AW1038" s="13" t="s">
        <v>35</v>
      </c>
      <c r="AX1038" s="13" t="s">
        <v>73</v>
      </c>
      <c r="AY1038" s="229" t="s">
        <v>144</v>
      </c>
    </row>
    <row r="1039" s="14" customFormat="1">
      <c r="A1039" s="14"/>
      <c r="B1039" s="230"/>
      <c r="C1039" s="231"/>
      <c r="D1039" s="221" t="s">
        <v>156</v>
      </c>
      <c r="E1039" s="232" t="s">
        <v>19</v>
      </c>
      <c r="F1039" s="233" t="s">
        <v>1035</v>
      </c>
      <c r="G1039" s="231"/>
      <c r="H1039" s="234">
        <v>800</v>
      </c>
      <c r="I1039" s="235"/>
      <c r="J1039" s="231"/>
      <c r="K1039" s="231"/>
      <c r="L1039" s="236"/>
      <c r="M1039" s="237"/>
      <c r="N1039" s="238"/>
      <c r="O1039" s="238"/>
      <c r="P1039" s="238"/>
      <c r="Q1039" s="238"/>
      <c r="R1039" s="238"/>
      <c r="S1039" s="238"/>
      <c r="T1039" s="239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40" t="s">
        <v>156</v>
      </c>
      <c r="AU1039" s="240" t="s">
        <v>152</v>
      </c>
      <c r="AV1039" s="14" t="s">
        <v>152</v>
      </c>
      <c r="AW1039" s="14" t="s">
        <v>35</v>
      </c>
      <c r="AX1039" s="14" t="s">
        <v>81</v>
      </c>
      <c r="AY1039" s="240" t="s">
        <v>144</v>
      </c>
    </row>
    <row r="1040" s="2" customFormat="1" ht="16.5" customHeight="1">
      <c r="A1040" s="39"/>
      <c r="B1040" s="40"/>
      <c r="C1040" s="201" t="s">
        <v>1359</v>
      </c>
      <c r="D1040" s="201" t="s">
        <v>146</v>
      </c>
      <c r="E1040" s="202" t="s">
        <v>1360</v>
      </c>
      <c r="F1040" s="203" t="s">
        <v>1361</v>
      </c>
      <c r="G1040" s="204" t="s">
        <v>163</v>
      </c>
      <c r="H1040" s="205">
        <v>50.07</v>
      </c>
      <c r="I1040" s="206"/>
      <c r="J1040" s="207">
        <f>ROUND(I1040*H1040,2)</f>
        <v>0</v>
      </c>
      <c r="K1040" s="203" t="s">
        <v>150</v>
      </c>
      <c r="L1040" s="45"/>
      <c r="M1040" s="208" t="s">
        <v>19</v>
      </c>
      <c r="N1040" s="209" t="s">
        <v>45</v>
      </c>
      <c r="O1040" s="85"/>
      <c r="P1040" s="210">
        <f>O1040*H1040</f>
        <v>0</v>
      </c>
      <c r="Q1040" s="210">
        <v>0</v>
      </c>
      <c r="R1040" s="210">
        <f>Q1040*H1040</f>
        <v>0</v>
      </c>
      <c r="S1040" s="210">
        <v>0.0018699999999999999</v>
      </c>
      <c r="T1040" s="211">
        <f>S1040*H1040</f>
        <v>0.093630900000000003</v>
      </c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R1040" s="212" t="s">
        <v>254</v>
      </c>
      <c r="AT1040" s="212" t="s">
        <v>146</v>
      </c>
      <c r="AU1040" s="212" t="s">
        <v>152</v>
      </c>
      <c r="AY1040" s="18" t="s">
        <v>144</v>
      </c>
      <c r="BE1040" s="213">
        <f>IF(N1040="základní",J1040,0)</f>
        <v>0</v>
      </c>
      <c r="BF1040" s="213">
        <f>IF(N1040="snížená",J1040,0)</f>
        <v>0</v>
      </c>
      <c r="BG1040" s="213">
        <f>IF(N1040="zákl. přenesená",J1040,0)</f>
        <v>0</v>
      </c>
      <c r="BH1040" s="213">
        <f>IF(N1040="sníž. přenesená",J1040,0)</f>
        <v>0</v>
      </c>
      <c r="BI1040" s="213">
        <f>IF(N1040="nulová",J1040,0)</f>
        <v>0</v>
      </c>
      <c r="BJ1040" s="18" t="s">
        <v>152</v>
      </c>
      <c r="BK1040" s="213">
        <f>ROUND(I1040*H1040,2)</f>
        <v>0</v>
      </c>
      <c r="BL1040" s="18" t="s">
        <v>254</v>
      </c>
      <c r="BM1040" s="212" t="s">
        <v>1362</v>
      </c>
    </row>
    <row r="1041" s="2" customFormat="1">
      <c r="A1041" s="39"/>
      <c r="B1041" s="40"/>
      <c r="C1041" s="41"/>
      <c r="D1041" s="214" t="s">
        <v>154</v>
      </c>
      <c r="E1041" s="41"/>
      <c r="F1041" s="215" t="s">
        <v>1363</v>
      </c>
      <c r="G1041" s="41"/>
      <c r="H1041" s="41"/>
      <c r="I1041" s="216"/>
      <c r="J1041" s="41"/>
      <c r="K1041" s="41"/>
      <c r="L1041" s="45"/>
      <c r="M1041" s="217"/>
      <c r="N1041" s="218"/>
      <c r="O1041" s="85"/>
      <c r="P1041" s="85"/>
      <c r="Q1041" s="85"/>
      <c r="R1041" s="85"/>
      <c r="S1041" s="85"/>
      <c r="T1041" s="86"/>
      <c r="U1041" s="39"/>
      <c r="V1041" s="39"/>
      <c r="W1041" s="39"/>
      <c r="X1041" s="39"/>
      <c r="Y1041" s="39"/>
      <c r="Z1041" s="39"/>
      <c r="AA1041" s="39"/>
      <c r="AB1041" s="39"/>
      <c r="AC1041" s="39"/>
      <c r="AD1041" s="39"/>
      <c r="AE1041" s="39"/>
      <c r="AT1041" s="18" t="s">
        <v>154</v>
      </c>
      <c r="AU1041" s="18" t="s">
        <v>152</v>
      </c>
    </row>
    <row r="1042" s="13" customFormat="1">
      <c r="A1042" s="13"/>
      <c r="B1042" s="219"/>
      <c r="C1042" s="220"/>
      <c r="D1042" s="221" t="s">
        <v>156</v>
      </c>
      <c r="E1042" s="222" t="s">
        <v>19</v>
      </c>
      <c r="F1042" s="223" t="s">
        <v>1364</v>
      </c>
      <c r="G1042" s="220"/>
      <c r="H1042" s="222" t="s">
        <v>19</v>
      </c>
      <c r="I1042" s="224"/>
      <c r="J1042" s="220"/>
      <c r="K1042" s="220"/>
      <c r="L1042" s="225"/>
      <c r="M1042" s="226"/>
      <c r="N1042" s="227"/>
      <c r="O1042" s="227"/>
      <c r="P1042" s="227"/>
      <c r="Q1042" s="227"/>
      <c r="R1042" s="227"/>
      <c r="S1042" s="227"/>
      <c r="T1042" s="228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29" t="s">
        <v>156</v>
      </c>
      <c r="AU1042" s="229" t="s">
        <v>152</v>
      </c>
      <c r="AV1042" s="13" t="s">
        <v>81</v>
      </c>
      <c r="AW1042" s="13" t="s">
        <v>35</v>
      </c>
      <c r="AX1042" s="13" t="s">
        <v>73</v>
      </c>
      <c r="AY1042" s="229" t="s">
        <v>144</v>
      </c>
    </row>
    <row r="1043" s="14" customFormat="1">
      <c r="A1043" s="14"/>
      <c r="B1043" s="230"/>
      <c r="C1043" s="231"/>
      <c r="D1043" s="221" t="s">
        <v>156</v>
      </c>
      <c r="E1043" s="232" t="s">
        <v>19</v>
      </c>
      <c r="F1043" s="233" t="s">
        <v>1365</v>
      </c>
      <c r="G1043" s="231"/>
      <c r="H1043" s="234">
        <v>50.07</v>
      </c>
      <c r="I1043" s="235"/>
      <c r="J1043" s="231"/>
      <c r="K1043" s="231"/>
      <c r="L1043" s="236"/>
      <c r="M1043" s="237"/>
      <c r="N1043" s="238"/>
      <c r="O1043" s="238"/>
      <c r="P1043" s="238"/>
      <c r="Q1043" s="238"/>
      <c r="R1043" s="238"/>
      <c r="S1043" s="238"/>
      <c r="T1043" s="239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40" t="s">
        <v>156</v>
      </c>
      <c r="AU1043" s="240" t="s">
        <v>152</v>
      </c>
      <c r="AV1043" s="14" t="s">
        <v>152</v>
      </c>
      <c r="AW1043" s="14" t="s">
        <v>35</v>
      </c>
      <c r="AX1043" s="14" t="s">
        <v>81</v>
      </c>
      <c r="AY1043" s="240" t="s">
        <v>144</v>
      </c>
    </row>
    <row r="1044" s="2" customFormat="1" ht="16.5" customHeight="1">
      <c r="A1044" s="39"/>
      <c r="B1044" s="40"/>
      <c r="C1044" s="201" t="s">
        <v>1366</v>
      </c>
      <c r="D1044" s="201" t="s">
        <v>146</v>
      </c>
      <c r="E1044" s="202" t="s">
        <v>1367</v>
      </c>
      <c r="F1044" s="203" t="s">
        <v>1368</v>
      </c>
      <c r="G1044" s="204" t="s">
        <v>163</v>
      </c>
      <c r="H1044" s="205">
        <v>35.343000000000004</v>
      </c>
      <c r="I1044" s="206"/>
      <c r="J1044" s="207">
        <f>ROUND(I1044*H1044,2)</f>
        <v>0</v>
      </c>
      <c r="K1044" s="203" t="s">
        <v>150</v>
      </c>
      <c r="L1044" s="45"/>
      <c r="M1044" s="208" t="s">
        <v>19</v>
      </c>
      <c r="N1044" s="209" t="s">
        <v>45</v>
      </c>
      <c r="O1044" s="85"/>
      <c r="P1044" s="210">
        <f>O1044*H1044</f>
        <v>0</v>
      </c>
      <c r="Q1044" s="210">
        <v>0</v>
      </c>
      <c r="R1044" s="210">
        <f>Q1044*H1044</f>
        <v>0</v>
      </c>
      <c r="S1044" s="210">
        <v>0.0018699999999999999</v>
      </c>
      <c r="T1044" s="211">
        <f>S1044*H1044</f>
        <v>0.066091410000000003</v>
      </c>
      <c r="U1044" s="39"/>
      <c r="V1044" s="39"/>
      <c r="W1044" s="39"/>
      <c r="X1044" s="39"/>
      <c r="Y1044" s="39"/>
      <c r="Z1044" s="39"/>
      <c r="AA1044" s="39"/>
      <c r="AB1044" s="39"/>
      <c r="AC1044" s="39"/>
      <c r="AD1044" s="39"/>
      <c r="AE1044" s="39"/>
      <c r="AR1044" s="212" t="s">
        <v>254</v>
      </c>
      <c r="AT1044" s="212" t="s">
        <v>146</v>
      </c>
      <c r="AU1044" s="212" t="s">
        <v>152</v>
      </c>
      <c r="AY1044" s="18" t="s">
        <v>144</v>
      </c>
      <c r="BE1044" s="213">
        <f>IF(N1044="základní",J1044,0)</f>
        <v>0</v>
      </c>
      <c r="BF1044" s="213">
        <f>IF(N1044="snížená",J1044,0)</f>
        <v>0</v>
      </c>
      <c r="BG1044" s="213">
        <f>IF(N1044="zákl. přenesená",J1044,0)</f>
        <v>0</v>
      </c>
      <c r="BH1044" s="213">
        <f>IF(N1044="sníž. přenesená",J1044,0)</f>
        <v>0</v>
      </c>
      <c r="BI1044" s="213">
        <f>IF(N1044="nulová",J1044,0)</f>
        <v>0</v>
      </c>
      <c r="BJ1044" s="18" t="s">
        <v>152</v>
      </c>
      <c r="BK1044" s="213">
        <f>ROUND(I1044*H1044,2)</f>
        <v>0</v>
      </c>
      <c r="BL1044" s="18" t="s">
        <v>254</v>
      </c>
      <c r="BM1044" s="212" t="s">
        <v>1369</v>
      </c>
    </row>
    <row r="1045" s="2" customFormat="1">
      <c r="A1045" s="39"/>
      <c r="B1045" s="40"/>
      <c r="C1045" s="41"/>
      <c r="D1045" s="214" t="s">
        <v>154</v>
      </c>
      <c r="E1045" s="41"/>
      <c r="F1045" s="215" t="s">
        <v>1370</v>
      </c>
      <c r="G1045" s="41"/>
      <c r="H1045" s="41"/>
      <c r="I1045" s="216"/>
      <c r="J1045" s="41"/>
      <c r="K1045" s="41"/>
      <c r="L1045" s="45"/>
      <c r="M1045" s="217"/>
      <c r="N1045" s="218"/>
      <c r="O1045" s="85"/>
      <c r="P1045" s="85"/>
      <c r="Q1045" s="85"/>
      <c r="R1045" s="85"/>
      <c r="S1045" s="85"/>
      <c r="T1045" s="86"/>
      <c r="U1045" s="39"/>
      <c r="V1045" s="39"/>
      <c r="W1045" s="39"/>
      <c r="X1045" s="39"/>
      <c r="Y1045" s="39"/>
      <c r="Z1045" s="39"/>
      <c r="AA1045" s="39"/>
      <c r="AB1045" s="39"/>
      <c r="AC1045" s="39"/>
      <c r="AD1045" s="39"/>
      <c r="AE1045" s="39"/>
      <c r="AT1045" s="18" t="s">
        <v>154</v>
      </c>
      <c r="AU1045" s="18" t="s">
        <v>152</v>
      </c>
    </row>
    <row r="1046" s="13" customFormat="1">
      <c r="A1046" s="13"/>
      <c r="B1046" s="219"/>
      <c r="C1046" s="220"/>
      <c r="D1046" s="221" t="s">
        <v>156</v>
      </c>
      <c r="E1046" s="222" t="s">
        <v>19</v>
      </c>
      <c r="F1046" s="223" t="s">
        <v>1371</v>
      </c>
      <c r="G1046" s="220"/>
      <c r="H1046" s="222" t="s">
        <v>19</v>
      </c>
      <c r="I1046" s="224"/>
      <c r="J1046" s="220"/>
      <c r="K1046" s="220"/>
      <c r="L1046" s="225"/>
      <c r="M1046" s="226"/>
      <c r="N1046" s="227"/>
      <c r="O1046" s="227"/>
      <c r="P1046" s="227"/>
      <c r="Q1046" s="227"/>
      <c r="R1046" s="227"/>
      <c r="S1046" s="227"/>
      <c r="T1046" s="228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29" t="s">
        <v>156</v>
      </c>
      <c r="AU1046" s="229" t="s">
        <v>152</v>
      </c>
      <c r="AV1046" s="13" t="s">
        <v>81</v>
      </c>
      <c r="AW1046" s="13" t="s">
        <v>35</v>
      </c>
      <c r="AX1046" s="13" t="s">
        <v>73</v>
      </c>
      <c r="AY1046" s="229" t="s">
        <v>144</v>
      </c>
    </row>
    <row r="1047" s="14" customFormat="1">
      <c r="A1047" s="14"/>
      <c r="B1047" s="230"/>
      <c r="C1047" s="231"/>
      <c r="D1047" s="221" t="s">
        <v>156</v>
      </c>
      <c r="E1047" s="232" t="s">
        <v>19</v>
      </c>
      <c r="F1047" s="233" t="s">
        <v>1372</v>
      </c>
      <c r="G1047" s="231"/>
      <c r="H1047" s="234">
        <v>35.343000000000004</v>
      </c>
      <c r="I1047" s="235"/>
      <c r="J1047" s="231"/>
      <c r="K1047" s="231"/>
      <c r="L1047" s="236"/>
      <c r="M1047" s="237"/>
      <c r="N1047" s="238"/>
      <c r="O1047" s="238"/>
      <c r="P1047" s="238"/>
      <c r="Q1047" s="238"/>
      <c r="R1047" s="238"/>
      <c r="S1047" s="238"/>
      <c r="T1047" s="239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40" t="s">
        <v>156</v>
      </c>
      <c r="AU1047" s="240" t="s">
        <v>152</v>
      </c>
      <c r="AV1047" s="14" t="s">
        <v>152</v>
      </c>
      <c r="AW1047" s="14" t="s">
        <v>35</v>
      </c>
      <c r="AX1047" s="14" t="s">
        <v>81</v>
      </c>
      <c r="AY1047" s="240" t="s">
        <v>144</v>
      </c>
    </row>
    <row r="1048" s="2" customFormat="1" ht="16.5" customHeight="1">
      <c r="A1048" s="39"/>
      <c r="B1048" s="40"/>
      <c r="C1048" s="201" t="s">
        <v>1373</v>
      </c>
      <c r="D1048" s="201" t="s">
        <v>146</v>
      </c>
      <c r="E1048" s="202" t="s">
        <v>1374</v>
      </c>
      <c r="F1048" s="203" t="s">
        <v>1375</v>
      </c>
      <c r="G1048" s="204" t="s">
        <v>250</v>
      </c>
      <c r="H1048" s="205">
        <v>4</v>
      </c>
      <c r="I1048" s="206"/>
      <c r="J1048" s="207">
        <f>ROUND(I1048*H1048,2)</f>
        <v>0</v>
      </c>
      <c r="K1048" s="203" t="s">
        <v>150</v>
      </c>
      <c r="L1048" s="45"/>
      <c r="M1048" s="208" t="s">
        <v>19</v>
      </c>
      <c r="N1048" s="209" t="s">
        <v>45</v>
      </c>
      <c r="O1048" s="85"/>
      <c r="P1048" s="210">
        <f>O1048*H1048</f>
        <v>0</v>
      </c>
      <c r="Q1048" s="210">
        <v>0</v>
      </c>
      <c r="R1048" s="210">
        <f>Q1048*H1048</f>
        <v>0</v>
      </c>
      <c r="S1048" s="210">
        <v>0.014999999999999999</v>
      </c>
      <c r="T1048" s="211">
        <f>S1048*H1048</f>
        <v>0.059999999999999998</v>
      </c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R1048" s="212" t="s">
        <v>254</v>
      </c>
      <c r="AT1048" s="212" t="s">
        <v>146</v>
      </c>
      <c r="AU1048" s="212" t="s">
        <v>152</v>
      </c>
      <c r="AY1048" s="18" t="s">
        <v>144</v>
      </c>
      <c r="BE1048" s="213">
        <f>IF(N1048="základní",J1048,0)</f>
        <v>0</v>
      </c>
      <c r="BF1048" s="213">
        <f>IF(N1048="snížená",J1048,0)</f>
        <v>0</v>
      </c>
      <c r="BG1048" s="213">
        <f>IF(N1048="zákl. přenesená",J1048,0)</f>
        <v>0</v>
      </c>
      <c r="BH1048" s="213">
        <f>IF(N1048="sníž. přenesená",J1048,0)</f>
        <v>0</v>
      </c>
      <c r="BI1048" s="213">
        <f>IF(N1048="nulová",J1048,0)</f>
        <v>0</v>
      </c>
      <c r="BJ1048" s="18" t="s">
        <v>152</v>
      </c>
      <c r="BK1048" s="213">
        <f>ROUND(I1048*H1048,2)</f>
        <v>0</v>
      </c>
      <c r="BL1048" s="18" t="s">
        <v>254</v>
      </c>
      <c r="BM1048" s="212" t="s">
        <v>1376</v>
      </c>
    </row>
    <row r="1049" s="2" customFormat="1">
      <c r="A1049" s="39"/>
      <c r="B1049" s="40"/>
      <c r="C1049" s="41"/>
      <c r="D1049" s="214" t="s">
        <v>154</v>
      </c>
      <c r="E1049" s="41"/>
      <c r="F1049" s="215" t="s">
        <v>1377</v>
      </c>
      <c r="G1049" s="41"/>
      <c r="H1049" s="41"/>
      <c r="I1049" s="216"/>
      <c r="J1049" s="41"/>
      <c r="K1049" s="41"/>
      <c r="L1049" s="45"/>
      <c r="M1049" s="217"/>
      <c r="N1049" s="218"/>
      <c r="O1049" s="85"/>
      <c r="P1049" s="85"/>
      <c r="Q1049" s="85"/>
      <c r="R1049" s="85"/>
      <c r="S1049" s="85"/>
      <c r="T1049" s="86"/>
      <c r="U1049" s="39"/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T1049" s="18" t="s">
        <v>154</v>
      </c>
      <c r="AU1049" s="18" t="s">
        <v>152</v>
      </c>
    </row>
    <row r="1050" s="13" customFormat="1">
      <c r="A1050" s="13"/>
      <c r="B1050" s="219"/>
      <c r="C1050" s="220"/>
      <c r="D1050" s="221" t="s">
        <v>156</v>
      </c>
      <c r="E1050" s="222" t="s">
        <v>19</v>
      </c>
      <c r="F1050" s="223" t="s">
        <v>1378</v>
      </c>
      <c r="G1050" s="220"/>
      <c r="H1050" s="222" t="s">
        <v>19</v>
      </c>
      <c r="I1050" s="224"/>
      <c r="J1050" s="220"/>
      <c r="K1050" s="220"/>
      <c r="L1050" s="225"/>
      <c r="M1050" s="226"/>
      <c r="N1050" s="227"/>
      <c r="O1050" s="227"/>
      <c r="P1050" s="227"/>
      <c r="Q1050" s="227"/>
      <c r="R1050" s="227"/>
      <c r="S1050" s="227"/>
      <c r="T1050" s="228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29" t="s">
        <v>156</v>
      </c>
      <c r="AU1050" s="229" t="s">
        <v>152</v>
      </c>
      <c r="AV1050" s="13" t="s">
        <v>81</v>
      </c>
      <c r="AW1050" s="13" t="s">
        <v>35</v>
      </c>
      <c r="AX1050" s="13" t="s">
        <v>73</v>
      </c>
      <c r="AY1050" s="229" t="s">
        <v>144</v>
      </c>
    </row>
    <row r="1051" s="14" customFormat="1">
      <c r="A1051" s="14"/>
      <c r="B1051" s="230"/>
      <c r="C1051" s="231"/>
      <c r="D1051" s="221" t="s">
        <v>156</v>
      </c>
      <c r="E1051" s="232" t="s">
        <v>19</v>
      </c>
      <c r="F1051" s="233" t="s">
        <v>151</v>
      </c>
      <c r="G1051" s="231"/>
      <c r="H1051" s="234">
        <v>4</v>
      </c>
      <c r="I1051" s="235"/>
      <c r="J1051" s="231"/>
      <c r="K1051" s="231"/>
      <c r="L1051" s="236"/>
      <c r="M1051" s="237"/>
      <c r="N1051" s="238"/>
      <c r="O1051" s="238"/>
      <c r="P1051" s="238"/>
      <c r="Q1051" s="238"/>
      <c r="R1051" s="238"/>
      <c r="S1051" s="238"/>
      <c r="T1051" s="239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T1051" s="240" t="s">
        <v>156</v>
      </c>
      <c r="AU1051" s="240" t="s">
        <v>152</v>
      </c>
      <c r="AV1051" s="14" t="s">
        <v>152</v>
      </c>
      <c r="AW1051" s="14" t="s">
        <v>35</v>
      </c>
      <c r="AX1051" s="14" t="s">
        <v>81</v>
      </c>
      <c r="AY1051" s="240" t="s">
        <v>144</v>
      </c>
    </row>
    <row r="1052" s="2" customFormat="1" ht="16.5" customHeight="1">
      <c r="A1052" s="39"/>
      <c r="B1052" s="40"/>
      <c r="C1052" s="201" t="s">
        <v>1379</v>
      </c>
      <c r="D1052" s="201" t="s">
        <v>146</v>
      </c>
      <c r="E1052" s="202" t="s">
        <v>1354</v>
      </c>
      <c r="F1052" s="203" t="s">
        <v>1355</v>
      </c>
      <c r="G1052" s="204" t="s">
        <v>149</v>
      </c>
      <c r="H1052" s="205">
        <v>12</v>
      </c>
      <c r="I1052" s="206"/>
      <c r="J1052" s="207">
        <f>ROUND(I1052*H1052,2)</f>
        <v>0</v>
      </c>
      <c r="K1052" s="203" t="s">
        <v>150</v>
      </c>
      <c r="L1052" s="45"/>
      <c r="M1052" s="208" t="s">
        <v>19</v>
      </c>
      <c r="N1052" s="209" t="s">
        <v>45</v>
      </c>
      <c r="O1052" s="85"/>
      <c r="P1052" s="210">
        <f>O1052*H1052</f>
        <v>0</v>
      </c>
      <c r="Q1052" s="210">
        <v>0</v>
      </c>
      <c r="R1052" s="210">
        <f>Q1052*H1052</f>
        <v>0</v>
      </c>
      <c r="S1052" s="210">
        <v>0.00594</v>
      </c>
      <c r="T1052" s="211">
        <f>S1052*H1052</f>
        <v>0.071279999999999996</v>
      </c>
      <c r="U1052" s="39"/>
      <c r="V1052" s="39"/>
      <c r="W1052" s="39"/>
      <c r="X1052" s="39"/>
      <c r="Y1052" s="39"/>
      <c r="Z1052" s="39"/>
      <c r="AA1052" s="39"/>
      <c r="AB1052" s="39"/>
      <c r="AC1052" s="39"/>
      <c r="AD1052" s="39"/>
      <c r="AE1052" s="39"/>
      <c r="AR1052" s="212" t="s">
        <v>254</v>
      </c>
      <c r="AT1052" s="212" t="s">
        <v>146</v>
      </c>
      <c r="AU1052" s="212" t="s">
        <v>152</v>
      </c>
      <c r="AY1052" s="18" t="s">
        <v>144</v>
      </c>
      <c r="BE1052" s="213">
        <f>IF(N1052="základní",J1052,0)</f>
        <v>0</v>
      </c>
      <c r="BF1052" s="213">
        <f>IF(N1052="snížená",J1052,0)</f>
        <v>0</v>
      </c>
      <c r="BG1052" s="213">
        <f>IF(N1052="zákl. přenesená",J1052,0)</f>
        <v>0</v>
      </c>
      <c r="BH1052" s="213">
        <f>IF(N1052="sníž. přenesená",J1052,0)</f>
        <v>0</v>
      </c>
      <c r="BI1052" s="213">
        <f>IF(N1052="nulová",J1052,0)</f>
        <v>0</v>
      </c>
      <c r="BJ1052" s="18" t="s">
        <v>152</v>
      </c>
      <c r="BK1052" s="213">
        <f>ROUND(I1052*H1052,2)</f>
        <v>0</v>
      </c>
      <c r="BL1052" s="18" t="s">
        <v>254</v>
      </c>
      <c r="BM1052" s="212" t="s">
        <v>1380</v>
      </c>
    </row>
    <row r="1053" s="2" customFormat="1">
      <c r="A1053" s="39"/>
      <c r="B1053" s="40"/>
      <c r="C1053" s="41"/>
      <c r="D1053" s="214" t="s">
        <v>154</v>
      </c>
      <c r="E1053" s="41"/>
      <c r="F1053" s="215" t="s">
        <v>1357</v>
      </c>
      <c r="G1053" s="41"/>
      <c r="H1053" s="41"/>
      <c r="I1053" s="216"/>
      <c r="J1053" s="41"/>
      <c r="K1053" s="41"/>
      <c r="L1053" s="45"/>
      <c r="M1053" s="217"/>
      <c r="N1053" s="218"/>
      <c r="O1053" s="85"/>
      <c r="P1053" s="85"/>
      <c r="Q1053" s="85"/>
      <c r="R1053" s="85"/>
      <c r="S1053" s="85"/>
      <c r="T1053" s="86"/>
      <c r="U1053" s="39"/>
      <c r="V1053" s="39"/>
      <c r="W1053" s="39"/>
      <c r="X1053" s="39"/>
      <c r="Y1053" s="39"/>
      <c r="Z1053" s="39"/>
      <c r="AA1053" s="39"/>
      <c r="AB1053" s="39"/>
      <c r="AC1053" s="39"/>
      <c r="AD1053" s="39"/>
      <c r="AE1053" s="39"/>
      <c r="AT1053" s="18" t="s">
        <v>154</v>
      </c>
      <c r="AU1053" s="18" t="s">
        <v>152</v>
      </c>
    </row>
    <row r="1054" s="13" customFormat="1">
      <c r="A1054" s="13"/>
      <c r="B1054" s="219"/>
      <c r="C1054" s="220"/>
      <c r="D1054" s="221" t="s">
        <v>156</v>
      </c>
      <c r="E1054" s="222" t="s">
        <v>19</v>
      </c>
      <c r="F1054" s="223" t="s">
        <v>1381</v>
      </c>
      <c r="G1054" s="220"/>
      <c r="H1054" s="222" t="s">
        <v>19</v>
      </c>
      <c r="I1054" s="224"/>
      <c r="J1054" s="220"/>
      <c r="K1054" s="220"/>
      <c r="L1054" s="225"/>
      <c r="M1054" s="226"/>
      <c r="N1054" s="227"/>
      <c r="O1054" s="227"/>
      <c r="P1054" s="227"/>
      <c r="Q1054" s="227"/>
      <c r="R1054" s="227"/>
      <c r="S1054" s="227"/>
      <c r="T1054" s="228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29" t="s">
        <v>156</v>
      </c>
      <c r="AU1054" s="229" t="s">
        <v>152</v>
      </c>
      <c r="AV1054" s="13" t="s">
        <v>81</v>
      </c>
      <c r="AW1054" s="13" t="s">
        <v>35</v>
      </c>
      <c r="AX1054" s="13" t="s">
        <v>73</v>
      </c>
      <c r="AY1054" s="229" t="s">
        <v>144</v>
      </c>
    </row>
    <row r="1055" s="14" customFormat="1">
      <c r="A1055" s="14"/>
      <c r="B1055" s="230"/>
      <c r="C1055" s="231"/>
      <c r="D1055" s="221" t="s">
        <v>156</v>
      </c>
      <c r="E1055" s="232" t="s">
        <v>19</v>
      </c>
      <c r="F1055" s="233" t="s">
        <v>225</v>
      </c>
      <c r="G1055" s="231"/>
      <c r="H1055" s="234">
        <v>12</v>
      </c>
      <c r="I1055" s="235"/>
      <c r="J1055" s="231"/>
      <c r="K1055" s="231"/>
      <c r="L1055" s="236"/>
      <c r="M1055" s="237"/>
      <c r="N1055" s="238"/>
      <c r="O1055" s="238"/>
      <c r="P1055" s="238"/>
      <c r="Q1055" s="238"/>
      <c r="R1055" s="238"/>
      <c r="S1055" s="238"/>
      <c r="T1055" s="239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T1055" s="240" t="s">
        <v>156</v>
      </c>
      <c r="AU1055" s="240" t="s">
        <v>152</v>
      </c>
      <c r="AV1055" s="14" t="s">
        <v>152</v>
      </c>
      <c r="AW1055" s="14" t="s">
        <v>35</v>
      </c>
      <c r="AX1055" s="14" t="s">
        <v>81</v>
      </c>
      <c r="AY1055" s="240" t="s">
        <v>144</v>
      </c>
    </row>
    <row r="1056" s="2" customFormat="1" ht="16.5" customHeight="1">
      <c r="A1056" s="39"/>
      <c r="B1056" s="40"/>
      <c r="C1056" s="201" t="s">
        <v>1382</v>
      </c>
      <c r="D1056" s="201" t="s">
        <v>146</v>
      </c>
      <c r="E1056" s="202" t="s">
        <v>1383</v>
      </c>
      <c r="F1056" s="203" t="s">
        <v>1384</v>
      </c>
      <c r="G1056" s="204" t="s">
        <v>163</v>
      </c>
      <c r="H1056" s="205">
        <v>144</v>
      </c>
      <c r="I1056" s="206"/>
      <c r="J1056" s="207">
        <f>ROUND(I1056*H1056,2)</f>
        <v>0</v>
      </c>
      <c r="K1056" s="203" t="s">
        <v>150</v>
      </c>
      <c r="L1056" s="45"/>
      <c r="M1056" s="208" t="s">
        <v>19</v>
      </c>
      <c r="N1056" s="209" t="s">
        <v>45</v>
      </c>
      <c r="O1056" s="85"/>
      <c r="P1056" s="210">
        <f>O1056*H1056</f>
        <v>0</v>
      </c>
      <c r="Q1056" s="210">
        <v>0</v>
      </c>
      <c r="R1056" s="210">
        <f>Q1056*H1056</f>
        <v>0</v>
      </c>
      <c r="S1056" s="210">
        <v>0.0017700000000000001</v>
      </c>
      <c r="T1056" s="211">
        <f>S1056*H1056</f>
        <v>0.25488</v>
      </c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R1056" s="212" t="s">
        <v>254</v>
      </c>
      <c r="AT1056" s="212" t="s">
        <v>146</v>
      </c>
      <c r="AU1056" s="212" t="s">
        <v>152</v>
      </c>
      <c r="AY1056" s="18" t="s">
        <v>144</v>
      </c>
      <c r="BE1056" s="213">
        <f>IF(N1056="základní",J1056,0)</f>
        <v>0</v>
      </c>
      <c r="BF1056" s="213">
        <f>IF(N1056="snížená",J1056,0)</f>
        <v>0</v>
      </c>
      <c r="BG1056" s="213">
        <f>IF(N1056="zákl. přenesená",J1056,0)</f>
        <v>0</v>
      </c>
      <c r="BH1056" s="213">
        <f>IF(N1056="sníž. přenesená",J1056,0)</f>
        <v>0</v>
      </c>
      <c r="BI1056" s="213">
        <f>IF(N1056="nulová",J1056,0)</f>
        <v>0</v>
      </c>
      <c r="BJ1056" s="18" t="s">
        <v>152</v>
      </c>
      <c r="BK1056" s="213">
        <f>ROUND(I1056*H1056,2)</f>
        <v>0</v>
      </c>
      <c r="BL1056" s="18" t="s">
        <v>254</v>
      </c>
      <c r="BM1056" s="212" t="s">
        <v>1385</v>
      </c>
    </row>
    <row r="1057" s="2" customFormat="1">
      <c r="A1057" s="39"/>
      <c r="B1057" s="40"/>
      <c r="C1057" s="41"/>
      <c r="D1057" s="214" t="s">
        <v>154</v>
      </c>
      <c r="E1057" s="41"/>
      <c r="F1057" s="215" t="s">
        <v>1386</v>
      </c>
      <c r="G1057" s="41"/>
      <c r="H1057" s="41"/>
      <c r="I1057" s="216"/>
      <c r="J1057" s="41"/>
      <c r="K1057" s="41"/>
      <c r="L1057" s="45"/>
      <c r="M1057" s="217"/>
      <c r="N1057" s="218"/>
      <c r="O1057" s="85"/>
      <c r="P1057" s="85"/>
      <c r="Q1057" s="85"/>
      <c r="R1057" s="85"/>
      <c r="S1057" s="85"/>
      <c r="T1057" s="86"/>
      <c r="U1057" s="39"/>
      <c r="V1057" s="39"/>
      <c r="W1057" s="39"/>
      <c r="X1057" s="39"/>
      <c r="Y1057" s="39"/>
      <c r="Z1057" s="39"/>
      <c r="AA1057" s="39"/>
      <c r="AB1057" s="39"/>
      <c r="AC1057" s="39"/>
      <c r="AD1057" s="39"/>
      <c r="AE1057" s="39"/>
      <c r="AT1057" s="18" t="s">
        <v>154</v>
      </c>
      <c r="AU1057" s="18" t="s">
        <v>152</v>
      </c>
    </row>
    <row r="1058" s="13" customFormat="1">
      <c r="A1058" s="13"/>
      <c r="B1058" s="219"/>
      <c r="C1058" s="220"/>
      <c r="D1058" s="221" t="s">
        <v>156</v>
      </c>
      <c r="E1058" s="222" t="s">
        <v>19</v>
      </c>
      <c r="F1058" s="223" t="s">
        <v>1387</v>
      </c>
      <c r="G1058" s="220"/>
      <c r="H1058" s="222" t="s">
        <v>19</v>
      </c>
      <c r="I1058" s="224"/>
      <c r="J1058" s="220"/>
      <c r="K1058" s="220"/>
      <c r="L1058" s="225"/>
      <c r="M1058" s="226"/>
      <c r="N1058" s="227"/>
      <c r="O1058" s="227"/>
      <c r="P1058" s="227"/>
      <c r="Q1058" s="227"/>
      <c r="R1058" s="227"/>
      <c r="S1058" s="227"/>
      <c r="T1058" s="228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29" t="s">
        <v>156</v>
      </c>
      <c r="AU1058" s="229" t="s">
        <v>152</v>
      </c>
      <c r="AV1058" s="13" t="s">
        <v>81</v>
      </c>
      <c r="AW1058" s="13" t="s">
        <v>35</v>
      </c>
      <c r="AX1058" s="13" t="s">
        <v>73</v>
      </c>
      <c r="AY1058" s="229" t="s">
        <v>144</v>
      </c>
    </row>
    <row r="1059" s="14" customFormat="1">
      <c r="A1059" s="14"/>
      <c r="B1059" s="230"/>
      <c r="C1059" s="231"/>
      <c r="D1059" s="221" t="s">
        <v>156</v>
      </c>
      <c r="E1059" s="232" t="s">
        <v>19</v>
      </c>
      <c r="F1059" s="233" t="s">
        <v>1069</v>
      </c>
      <c r="G1059" s="231"/>
      <c r="H1059" s="234">
        <v>144</v>
      </c>
      <c r="I1059" s="235"/>
      <c r="J1059" s="231"/>
      <c r="K1059" s="231"/>
      <c r="L1059" s="236"/>
      <c r="M1059" s="237"/>
      <c r="N1059" s="238"/>
      <c r="O1059" s="238"/>
      <c r="P1059" s="238"/>
      <c r="Q1059" s="238"/>
      <c r="R1059" s="238"/>
      <c r="S1059" s="238"/>
      <c r="T1059" s="239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T1059" s="240" t="s">
        <v>156</v>
      </c>
      <c r="AU1059" s="240" t="s">
        <v>152</v>
      </c>
      <c r="AV1059" s="14" t="s">
        <v>152</v>
      </c>
      <c r="AW1059" s="14" t="s">
        <v>35</v>
      </c>
      <c r="AX1059" s="14" t="s">
        <v>81</v>
      </c>
      <c r="AY1059" s="240" t="s">
        <v>144</v>
      </c>
    </row>
    <row r="1060" s="2" customFormat="1" ht="16.5" customHeight="1">
      <c r="A1060" s="39"/>
      <c r="B1060" s="40"/>
      <c r="C1060" s="201" t="s">
        <v>1388</v>
      </c>
      <c r="D1060" s="201" t="s">
        <v>146</v>
      </c>
      <c r="E1060" s="202" t="s">
        <v>1389</v>
      </c>
      <c r="F1060" s="203" t="s">
        <v>1390</v>
      </c>
      <c r="G1060" s="204" t="s">
        <v>163</v>
      </c>
      <c r="H1060" s="205">
        <v>139</v>
      </c>
      <c r="I1060" s="206"/>
      <c r="J1060" s="207">
        <f>ROUND(I1060*H1060,2)</f>
        <v>0</v>
      </c>
      <c r="K1060" s="203" t="s">
        <v>150</v>
      </c>
      <c r="L1060" s="45"/>
      <c r="M1060" s="208" t="s">
        <v>19</v>
      </c>
      <c r="N1060" s="209" t="s">
        <v>45</v>
      </c>
      <c r="O1060" s="85"/>
      <c r="P1060" s="210">
        <f>O1060*H1060</f>
        <v>0</v>
      </c>
      <c r="Q1060" s="210">
        <v>0</v>
      </c>
      <c r="R1060" s="210">
        <f>Q1060*H1060</f>
        <v>0</v>
      </c>
      <c r="S1060" s="210">
        <v>0.00167</v>
      </c>
      <c r="T1060" s="211">
        <f>S1060*H1060</f>
        <v>0.23213</v>
      </c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R1060" s="212" t="s">
        <v>254</v>
      </c>
      <c r="AT1060" s="212" t="s">
        <v>146</v>
      </c>
      <c r="AU1060" s="212" t="s">
        <v>152</v>
      </c>
      <c r="AY1060" s="18" t="s">
        <v>144</v>
      </c>
      <c r="BE1060" s="213">
        <f>IF(N1060="základní",J1060,0)</f>
        <v>0</v>
      </c>
      <c r="BF1060" s="213">
        <f>IF(N1060="snížená",J1060,0)</f>
        <v>0</v>
      </c>
      <c r="BG1060" s="213">
        <f>IF(N1060="zákl. přenesená",J1060,0)</f>
        <v>0</v>
      </c>
      <c r="BH1060" s="213">
        <f>IF(N1060="sníž. přenesená",J1060,0)</f>
        <v>0</v>
      </c>
      <c r="BI1060" s="213">
        <f>IF(N1060="nulová",J1060,0)</f>
        <v>0</v>
      </c>
      <c r="BJ1060" s="18" t="s">
        <v>152</v>
      </c>
      <c r="BK1060" s="213">
        <f>ROUND(I1060*H1060,2)</f>
        <v>0</v>
      </c>
      <c r="BL1060" s="18" t="s">
        <v>254</v>
      </c>
      <c r="BM1060" s="212" t="s">
        <v>1391</v>
      </c>
    </row>
    <row r="1061" s="2" customFormat="1">
      <c r="A1061" s="39"/>
      <c r="B1061" s="40"/>
      <c r="C1061" s="41"/>
      <c r="D1061" s="214" t="s">
        <v>154</v>
      </c>
      <c r="E1061" s="41"/>
      <c r="F1061" s="215" t="s">
        <v>1392</v>
      </c>
      <c r="G1061" s="41"/>
      <c r="H1061" s="41"/>
      <c r="I1061" s="216"/>
      <c r="J1061" s="41"/>
      <c r="K1061" s="41"/>
      <c r="L1061" s="45"/>
      <c r="M1061" s="217"/>
      <c r="N1061" s="218"/>
      <c r="O1061" s="85"/>
      <c r="P1061" s="85"/>
      <c r="Q1061" s="85"/>
      <c r="R1061" s="85"/>
      <c r="S1061" s="85"/>
      <c r="T1061" s="86"/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T1061" s="18" t="s">
        <v>154</v>
      </c>
      <c r="AU1061" s="18" t="s">
        <v>152</v>
      </c>
    </row>
    <row r="1062" s="13" customFormat="1">
      <c r="A1062" s="13"/>
      <c r="B1062" s="219"/>
      <c r="C1062" s="220"/>
      <c r="D1062" s="221" t="s">
        <v>156</v>
      </c>
      <c r="E1062" s="222" t="s">
        <v>19</v>
      </c>
      <c r="F1062" s="223" t="s">
        <v>1393</v>
      </c>
      <c r="G1062" s="220"/>
      <c r="H1062" s="222" t="s">
        <v>19</v>
      </c>
      <c r="I1062" s="224"/>
      <c r="J1062" s="220"/>
      <c r="K1062" s="220"/>
      <c r="L1062" s="225"/>
      <c r="M1062" s="226"/>
      <c r="N1062" s="227"/>
      <c r="O1062" s="227"/>
      <c r="P1062" s="227"/>
      <c r="Q1062" s="227"/>
      <c r="R1062" s="227"/>
      <c r="S1062" s="227"/>
      <c r="T1062" s="228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29" t="s">
        <v>156</v>
      </c>
      <c r="AU1062" s="229" t="s">
        <v>152</v>
      </c>
      <c r="AV1062" s="13" t="s">
        <v>81</v>
      </c>
      <c r="AW1062" s="13" t="s">
        <v>35</v>
      </c>
      <c r="AX1062" s="13" t="s">
        <v>73</v>
      </c>
      <c r="AY1062" s="229" t="s">
        <v>144</v>
      </c>
    </row>
    <row r="1063" s="14" customFormat="1">
      <c r="A1063" s="14"/>
      <c r="B1063" s="230"/>
      <c r="C1063" s="231"/>
      <c r="D1063" s="221" t="s">
        <v>156</v>
      </c>
      <c r="E1063" s="232" t="s">
        <v>19</v>
      </c>
      <c r="F1063" s="233" t="s">
        <v>1394</v>
      </c>
      <c r="G1063" s="231"/>
      <c r="H1063" s="234">
        <v>117</v>
      </c>
      <c r="I1063" s="235"/>
      <c r="J1063" s="231"/>
      <c r="K1063" s="231"/>
      <c r="L1063" s="236"/>
      <c r="M1063" s="237"/>
      <c r="N1063" s="238"/>
      <c r="O1063" s="238"/>
      <c r="P1063" s="238"/>
      <c r="Q1063" s="238"/>
      <c r="R1063" s="238"/>
      <c r="S1063" s="238"/>
      <c r="T1063" s="239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40" t="s">
        <v>156</v>
      </c>
      <c r="AU1063" s="240" t="s">
        <v>152</v>
      </c>
      <c r="AV1063" s="14" t="s">
        <v>152</v>
      </c>
      <c r="AW1063" s="14" t="s">
        <v>35</v>
      </c>
      <c r="AX1063" s="14" t="s">
        <v>73</v>
      </c>
      <c r="AY1063" s="240" t="s">
        <v>144</v>
      </c>
    </row>
    <row r="1064" s="13" customFormat="1">
      <c r="A1064" s="13"/>
      <c r="B1064" s="219"/>
      <c r="C1064" s="220"/>
      <c r="D1064" s="221" t="s">
        <v>156</v>
      </c>
      <c r="E1064" s="222" t="s">
        <v>19</v>
      </c>
      <c r="F1064" s="223" t="s">
        <v>1395</v>
      </c>
      <c r="G1064" s="220"/>
      <c r="H1064" s="222" t="s">
        <v>19</v>
      </c>
      <c r="I1064" s="224"/>
      <c r="J1064" s="220"/>
      <c r="K1064" s="220"/>
      <c r="L1064" s="225"/>
      <c r="M1064" s="226"/>
      <c r="N1064" s="227"/>
      <c r="O1064" s="227"/>
      <c r="P1064" s="227"/>
      <c r="Q1064" s="227"/>
      <c r="R1064" s="227"/>
      <c r="S1064" s="227"/>
      <c r="T1064" s="228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29" t="s">
        <v>156</v>
      </c>
      <c r="AU1064" s="229" t="s">
        <v>152</v>
      </c>
      <c r="AV1064" s="13" t="s">
        <v>81</v>
      </c>
      <c r="AW1064" s="13" t="s">
        <v>35</v>
      </c>
      <c r="AX1064" s="13" t="s">
        <v>73</v>
      </c>
      <c r="AY1064" s="229" t="s">
        <v>144</v>
      </c>
    </row>
    <row r="1065" s="14" customFormat="1">
      <c r="A1065" s="14"/>
      <c r="B1065" s="230"/>
      <c r="C1065" s="231"/>
      <c r="D1065" s="221" t="s">
        <v>156</v>
      </c>
      <c r="E1065" s="232" t="s">
        <v>19</v>
      </c>
      <c r="F1065" s="233" t="s">
        <v>289</v>
      </c>
      <c r="G1065" s="231"/>
      <c r="H1065" s="234">
        <v>22</v>
      </c>
      <c r="I1065" s="235"/>
      <c r="J1065" s="231"/>
      <c r="K1065" s="231"/>
      <c r="L1065" s="236"/>
      <c r="M1065" s="237"/>
      <c r="N1065" s="238"/>
      <c r="O1065" s="238"/>
      <c r="P1065" s="238"/>
      <c r="Q1065" s="238"/>
      <c r="R1065" s="238"/>
      <c r="S1065" s="238"/>
      <c r="T1065" s="239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40" t="s">
        <v>156</v>
      </c>
      <c r="AU1065" s="240" t="s">
        <v>152</v>
      </c>
      <c r="AV1065" s="14" t="s">
        <v>152</v>
      </c>
      <c r="AW1065" s="14" t="s">
        <v>35</v>
      </c>
      <c r="AX1065" s="14" t="s">
        <v>73</v>
      </c>
      <c r="AY1065" s="240" t="s">
        <v>144</v>
      </c>
    </row>
    <row r="1066" s="15" customFormat="1">
      <c r="A1066" s="15"/>
      <c r="B1066" s="241"/>
      <c r="C1066" s="242"/>
      <c r="D1066" s="221" t="s">
        <v>156</v>
      </c>
      <c r="E1066" s="243" t="s">
        <v>19</v>
      </c>
      <c r="F1066" s="244" t="s">
        <v>160</v>
      </c>
      <c r="G1066" s="242"/>
      <c r="H1066" s="245">
        <v>139</v>
      </c>
      <c r="I1066" s="246"/>
      <c r="J1066" s="242"/>
      <c r="K1066" s="242"/>
      <c r="L1066" s="247"/>
      <c r="M1066" s="248"/>
      <c r="N1066" s="249"/>
      <c r="O1066" s="249"/>
      <c r="P1066" s="249"/>
      <c r="Q1066" s="249"/>
      <c r="R1066" s="249"/>
      <c r="S1066" s="249"/>
      <c r="T1066" s="250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T1066" s="251" t="s">
        <v>156</v>
      </c>
      <c r="AU1066" s="251" t="s">
        <v>152</v>
      </c>
      <c r="AV1066" s="15" t="s">
        <v>151</v>
      </c>
      <c r="AW1066" s="15" t="s">
        <v>35</v>
      </c>
      <c r="AX1066" s="15" t="s">
        <v>81</v>
      </c>
      <c r="AY1066" s="251" t="s">
        <v>144</v>
      </c>
    </row>
    <row r="1067" s="2" customFormat="1" ht="16.5" customHeight="1">
      <c r="A1067" s="39"/>
      <c r="B1067" s="40"/>
      <c r="C1067" s="201" t="s">
        <v>1396</v>
      </c>
      <c r="D1067" s="201" t="s">
        <v>146</v>
      </c>
      <c r="E1067" s="202" t="s">
        <v>1397</v>
      </c>
      <c r="F1067" s="203" t="s">
        <v>1398</v>
      </c>
      <c r="G1067" s="204" t="s">
        <v>163</v>
      </c>
      <c r="H1067" s="205">
        <v>140.19999999999999</v>
      </c>
      <c r="I1067" s="206"/>
      <c r="J1067" s="207">
        <f>ROUND(I1067*H1067,2)</f>
        <v>0</v>
      </c>
      <c r="K1067" s="203" t="s">
        <v>150</v>
      </c>
      <c r="L1067" s="45"/>
      <c r="M1067" s="208" t="s">
        <v>19</v>
      </c>
      <c r="N1067" s="209" t="s">
        <v>45</v>
      </c>
      <c r="O1067" s="85"/>
      <c r="P1067" s="210">
        <f>O1067*H1067</f>
        <v>0</v>
      </c>
      <c r="Q1067" s="210">
        <v>0</v>
      </c>
      <c r="R1067" s="210">
        <f>Q1067*H1067</f>
        <v>0</v>
      </c>
      <c r="S1067" s="210">
        <v>0.0022300000000000002</v>
      </c>
      <c r="T1067" s="211">
        <f>S1067*H1067</f>
        <v>0.31264599999999998</v>
      </c>
      <c r="U1067" s="39"/>
      <c r="V1067" s="39"/>
      <c r="W1067" s="39"/>
      <c r="X1067" s="39"/>
      <c r="Y1067" s="39"/>
      <c r="Z1067" s="39"/>
      <c r="AA1067" s="39"/>
      <c r="AB1067" s="39"/>
      <c r="AC1067" s="39"/>
      <c r="AD1067" s="39"/>
      <c r="AE1067" s="39"/>
      <c r="AR1067" s="212" t="s">
        <v>254</v>
      </c>
      <c r="AT1067" s="212" t="s">
        <v>146</v>
      </c>
      <c r="AU1067" s="212" t="s">
        <v>152</v>
      </c>
      <c r="AY1067" s="18" t="s">
        <v>144</v>
      </c>
      <c r="BE1067" s="213">
        <f>IF(N1067="základní",J1067,0)</f>
        <v>0</v>
      </c>
      <c r="BF1067" s="213">
        <f>IF(N1067="snížená",J1067,0)</f>
        <v>0</v>
      </c>
      <c r="BG1067" s="213">
        <f>IF(N1067="zákl. přenesená",J1067,0)</f>
        <v>0</v>
      </c>
      <c r="BH1067" s="213">
        <f>IF(N1067="sníž. přenesená",J1067,0)</f>
        <v>0</v>
      </c>
      <c r="BI1067" s="213">
        <f>IF(N1067="nulová",J1067,0)</f>
        <v>0</v>
      </c>
      <c r="BJ1067" s="18" t="s">
        <v>152</v>
      </c>
      <c r="BK1067" s="213">
        <f>ROUND(I1067*H1067,2)</f>
        <v>0</v>
      </c>
      <c r="BL1067" s="18" t="s">
        <v>254</v>
      </c>
      <c r="BM1067" s="212" t="s">
        <v>1399</v>
      </c>
    </row>
    <row r="1068" s="2" customFormat="1">
      <c r="A1068" s="39"/>
      <c r="B1068" s="40"/>
      <c r="C1068" s="41"/>
      <c r="D1068" s="214" t="s">
        <v>154</v>
      </c>
      <c r="E1068" s="41"/>
      <c r="F1068" s="215" t="s">
        <v>1400</v>
      </c>
      <c r="G1068" s="41"/>
      <c r="H1068" s="41"/>
      <c r="I1068" s="216"/>
      <c r="J1068" s="41"/>
      <c r="K1068" s="41"/>
      <c r="L1068" s="45"/>
      <c r="M1068" s="217"/>
      <c r="N1068" s="218"/>
      <c r="O1068" s="85"/>
      <c r="P1068" s="85"/>
      <c r="Q1068" s="85"/>
      <c r="R1068" s="85"/>
      <c r="S1068" s="85"/>
      <c r="T1068" s="86"/>
      <c r="U1068" s="39"/>
      <c r="V1068" s="39"/>
      <c r="W1068" s="39"/>
      <c r="X1068" s="39"/>
      <c r="Y1068" s="39"/>
      <c r="Z1068" s="39"/>
      <c r="AA1068" s="39"/>
      <c r="AB1068" s="39"/>
      <c r="AC1068" s="39"/>
      <c r="AD1068" s="39"/>
      <c r="AE1068" s="39"/>
      <c r="AT1068" s="18" t="s">
        <v>154</v>
      </c>
      <c r="AU1068" s="18" t="s">
        <v>152</v>
      </c>
    </row>
    <row r="1069" s="13" customFormat="1">
      <c r="A1069" s="13"/>
      <c r="B1069" s="219"/>
      <c r="C1069" s="220"/>
      <c r="D1069" s="221" t="s">
        <v>156</v>
      </c>
      <c r="E1069" s="222" t="s">
        <v>19</v>
      </c>
      <c r="F1069" s="223" t="s">
        <v>1401</v>
      </c>
      <c r="G1069" s="220"/>
      <c r="H1069" s="222" t="s">
        <v>19</v>
      </c>
      <c r="I1069" s="224"/>
      <c r="J1069" s="220"/>
      <c r="K1069" s="220"/>
      <c r="L1069" s="225"/>
      <c r="M1069" s="226"/>
      <c r="N1069" s="227"/>
      <c r="O1069" s="227"/>
      <c r="P1069" s="227"/>
      <c r="Q1069" s="227"/>
      <c r="R1069" s="227"/>
      <c r="S1069" s="227"/>
      <c r="T1069" s="228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29" t="s">
        <v>156</v>
      </c>
      <c r="AU1069" s="229" t="s">
        <v>152</v>
      </c>
      <c r="AV1069" s="13" t="s">
        <v>81</v>
      </c>
      <c r="AW1069" s="13" t="s">
        <v>35</v>
      </c>
      <c r="AX1069" s="13" t="s">
        <v>73</v>
      </c>
      <c r="AY1069" s="229" t="s">
        <v>144</v>
      </c>
    </row>
    <row r="1070" s="14" customFormat="1">
      <c r="A1070" s="14"/>
      <c r="B1070" s="230"/>
      <c r="C1070" s="231"/>
      <c r="D1070" s="221" t="s">
        <v>156</v>
      </c>
      <c r="E1070" s="232" t="s">
        <v>19</v>
      </c>
      <c r="F1070" s="233" t="s">
        <v>1005</v>
      </c>
      <c r="G1070" s="231"/>
      <c r="H1070" s="234">
        <v>131</v>
      </c>
      <c r="I1070" s="235"/>
      <c r="J1070" s="231"/>
      <c r="K1070" s="231"/>
      <c r="L1070" s="236"/>
      <c r="M1070" s="237"/>
      <c r="N1070" s="238"/>
      <c r="O1070" s="238"/>
      <c r="P1070" s="238"/>
      <c r="Q1070" s="238"/>
      <c r="R1070" s="238"/>
      <c r="S1070" s="238"/>
      <c r="T1070" s="239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40" t="s">
        <v>156</v>
      </c>
      <c r="AU1070" s="240" t="s">
        <v>152</v>
      </c>
      <c r="AV1070" s="14" t="s">
        <v>152</v>
      </c>
      <c r="AW1070" s="14" t="s">
        <v>35</v>
      </c>
      <c r="AX1070" s="14" t="s">
        <v>73</v>
      </c>
      <c r="AY1070" s="240" t="s">
        <v>144</v>
      </c>
    </row>
    <row r="1071" s="13" customFormat="1">
      <c r="A1071" s="13"/>
      <c r="B1071" s="219"/>
      <c r="C1071" s="220"/>
      <c r="D1071" s="221" t="s">
        <v>156</v>
      </c>
      <c r="E1071" s="222" t="s">
        <v>19</v>
      </c>
      <c r="F1071" s="223" t="s">
        <v>1402</v>
      </c>
      <c r="G1071" s="220"/>
      <c r="H1071" s="222" t="s">
        <v>19</v>
      </c>
      <c r="I1071" s="224"/>
      <c r="J1071" s="220"/>
      <c r="K1071" s="220"/>
      <c r="L1071" s="225"/>
      <c r="M1071" s="226"/>
      <c r="N1071" s="227"/>
      <c r="O1071" s="227"/>
      <c r="P1071" s="227"/>
      <c r="Q1071" s="227"/>
      <c r="R1071" s="227"/>
      <c r="S1071" s="227"/>
      <c r="T1071" s="228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29" t="s">
        <v>156</v>
      </c>
      <c r="AU1071" s="229" t="s">
        <v>152</v>
      </c>
      <c r="AV1071" s="13" t="s">
        <v>81</v>
      </c>
      <c r="AW1071" s="13" t="s">
        <v>35</v>
      </c>
      <c r="AX1071" s="13" t="s">
        <v>73</v>
      </c>
      <c r="AY1071" s="229" t="s">
        <v>144</v>
      </c>
    </row>
    <row r="1072" s="14" customFormat="1">
      <c r="A1072" s="14"/>
      <c r="B1072" s="230"/>
      <c r="C1072" s="231"/>
      <c r="D1072" s="221" t="s">
        <v>156</v>
      </c>
      <c r="E1072" s="232" t="s">
        <v>19</v>
      </c>
      <c r="F1072" s="233" t="s">
        <v>1403</v>
      </c>
      <c r="G1072" s="231"/>
      <c r="H1072" s="234">
        <v>9.1999999999999993</v>
      </c>
      <c r="I1072" s="235"/>
      <c r="J1072" s="231"/>
      <c r="K1072" s="231"/>
      <c r="L1072" s="236"/>
      <c r="M1072" s="237"/>
      <c r="N1072" s="238"/>
      <c r="O1072" s="238"/>
      <c r="P1072" s="238"/>
      <c r="Q1072" s="238"/>
      <c r="R1072" s="238"/>
      <c r="S1072" s="238"/>
      <c r="T1072" s="239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T1072" s="240" t="s">
        <v>156</v>
      </c>
      <c r="AU1072" s="240" t="s">
        <v>152</v>
      </c>
      <c r="AV1072" s="14" t="s">
        <v>152</v>
      </c>
      <c r="AW1072" s="14" t="s">
        <v>35</v>
      </c>
      <c r="AX1072" s="14" t="s">
        <v>73</v>
      </c>
      <c r="AY1072" s="240" t="s">
        <v>144</v>
      </c>
    </row>
    <row r="1073" s="15" customFormat="1">
      <c r="A1073" s="15"/>
      <c r="B1073" s="241"/>
      <c r="C1073" s="242"/>
      <c r="D1073" s="221" t="s">
        <v>156</v>
      </c>
      <c r="E1073" s="243" t="s">
        <v>19</v>
      </c>
      <c r="F1073" s="244" t="s">
        <v>160</v>
      </c>
      <c r="G1073" s="242"/>
      <c r="H1073" s="245">
        <v>140.19999999999999</v>
      </c>
      <c r="I1073" s="246"/>
      <c r="J1073" s="242"/>
      <c r="K1073" s="242"/>
      <c r="L1073" s="247"/>
      <c r="M1073" s="248"/>
      <c r="N1073" s="249"/>
      <c r="O1073" s="249"/>
      <c r="P1073" s="249"/>
      <c r="Q1073" s="249"/>
      <c r="R1073" s="249"/>
      <c r="S1073" s="249"/>
      <c r="T1073" s="250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T1073" s="251" t="s">
        <v>156</v>
      </c>
      <c r="AU1073" s="251" t="s">
        <v>152</v>
      </c>
      <c r="AV1073" s="15" t="s">
        <v>151</v>
      </c>
      <c r="AW1073" s="15" t="s">
        <v>35</v>
      </c>
      <c r="AX1073" s="15" t="s">
        <v>81</v>
      </c>
      <c r="AY1073" s="251" t="s">
        <v>144</v>
      </c>
    </row>
    <row r="1074" s="2" customFormat="1" ht="16.5" customHeight="1">
      <c r="A1074" s="39"/>
      <c r="B1074" s="40"/>
      <c r="C1074" s="201" t="s">
        <v>1404</v>
      </c>
      <c r="D1074" s="201" t="s">
        <v>146</v>
      </c>
      <c r="E1074" s="202" t="s">
        <v>1405</v>
      </c>
      <c r="F1074" s="203" t="s">
        <v>1406</v>
      </c>
      <c r="G1074" s="204" t="s">
        <v>163</v>
      </c>
      <c r="H1074" s="205">
        <v>145</v>
      </c>
      <c r="I1074" s="206"/>
      <c r="J1074" s="207">
        <f>ROUND(I1074*H1074,2)</f>
        <v>0</v>
      </c>
      <c r="K1074" s="203" t="s">
        <v>150</v>
      </c>
      <c r="L1074" s="45"/>
      <c r="M1074" s="208" t="s">
        <v>19</v>
      </c>
      <c r="N1074" s="209" t="s">
        <v>45</v>
      </c>
      <c r="O1074" s="85"/>
      <c r="P1074" s="210">
        <f>O1074*H1074</f>
        <v>0</v>
      </c>
      <c r="Q1074" s="210">
        <v>0</v>
      </c>
      <c r="R1074" s="210">
        <f>Q1074*H1074</f>
        <v>0</v>
      </c>
      <c r="S1074" s="210">
        <v>0.0025999999999999999</v>
      </c>
      <c r="T1074" s="211">
        <f>S1074*H1074</f>
        <v>0.377</v>
      </c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R1074" s="212" t="s">
        <v>254</v>
      </c>
      <c r="AT1074" s="212" t="s">
        <v>146</v>
      </c>
      <c r="AU1074" s="212" t="s">
        <v>152</v>
      </c>
      <c r="AY1074" s="18" t="s">
        <v>144</v>
      </c>
      <c r="BE1074" s="213">
        <f>IF(N1074="základní",J1074,0)</f>
        <v>0</v>
      </c>
      <c r="BF1074" s="213">
        <f>IF(N1074="snížená",J1074,0)</f>
        <v>0</v>
      </c>
      <c r="BG1074" s="213">
        <f>IF(N1074="zákl. přenesená",J1074,0)</f>
        <v>0</v>
      </c>
      <c r="BH1074" s="213">
        <f>IF(N1074="sníž. přenesená",J1074,0)</f>
        <v>0</v>
      </c>
      <c r="BI1074" s="213">
        <f>IF(N1074="nulová",J1074,0)</f>
        <v>0</v>
      </c>
      <c r="BJ1074" s="18" t="s">
        <v>152</v>
      </c>
      <c r="BK1074" s="213">
        <f>ROUND(I1074*H1074,2)</f>
        <v>0</v>
      </c>
      <c r="BL1074" s="18" t="s">
        <v>254</v>
      </c>
      <c r="BM1074" s="212" t="s">
        <v>1407</v>
      </c>
    </row>
    <row r="1075" s="2" customFormat="1">
      <c r="A1075" s="39"/>
      <c r="B1075" s="40"/>
      <c r="C1075" s="41"/>
      <c r="D1075" s="214" t="s">
        <v>154</v>
      </c>
      <c r="E1075" s="41"/>
      <c r="F1075" s="215" t="s">
        <v>1408</v>
      </c>
      <c r="G1075" s="41"/>
      <c r="H1075" s="41"/>
      <c r="I1075" s="216"/>
      <c r="J1075" s="41"/>
      <c r="K1075" s="41"/>
      <c r="L1075" s="45"/>
      <c r="M1075" s="217"/>
      <c r="N1075" s="218"/>
      <c r="O1075" s="85"/>
      <c r="P1075" s="85"/>
      <c r="Q1075" s="85"/>
      <c r="R1075" s="85"/>
      <c r="S1075" s="85"/>
      <c r="T1075" s="86"/>
      <c r="U1075" s="39"/>
      <c r="V1075" s="39"/>
      <c r="W1075" s="39"/>
      <c r="X1075" s="39"/>
      <c r="Y1075" s="39"/>
      <c r="Z1075" s="39"/>
      <c r="AA1075" s="39"/>
      <c r="AB1075" s="39"/>
      <c r="AC1075" s="39"/>
      <c r="AD1075" s="39"/>
      <c r="AE1075" s="39"/>
      <c r="AT1075" s="18" t="s">
        <v>154</v>
      </c>
      <c r="AU1075" s="18" t="s">
        <v>152</v>
      </c>
    </row>
    <row r="1076" s="13" customFormat="1">
      <c r="A1076" s="13"/>
      <c r="B1076" s="219"/>
      <c r="C1076" s="220"/>
      <c r="D1076" s="221" t="s">
        <v>156</v>
      </c>
      <c r="E1076" s="222" t="s">
        <v>19</v>
      </c>
      <c r="F1076" s="223" t="s">
        <v>1409</v>
      </c>
      <c r="G1076" s="220"/>
      <c r="H1076" s="222" t="s">
        <v>19</v>
      </c>
      <c r="I1076" s="224"/>
      <c r="J1076" s="220"/>
      <c r="K1076" s="220"/>
      <c r="L1076" s="225"/>
      <c r="M1076" s="226"/>
      <c r="N1076" s="227"/>
      <c r="O1076" s="227"/>
      <c r="P1076" s="227"/>
      <c r="Q1076" s="227"/>
      <c r="R1076" s="227"/>
      <c r="S1076" s="227"/>
      <c r="T1076" s="228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29" t="s">
        <v>156</v>
      </c>
      <c r="AU1076" s="229" t="s">
        <v>152</v>
      </c>
      <c r="AV1076" s="13" t="s">
        <v>81</v>
      </c>
      <c r="AW1076" s="13" t="s">
        <v>35</v>
      </c>
      <c r="AX1076" s="13" t="s">
        <v>73</v>
      </c>
      <c r="AY1076" s="229" t="s">
        <v>144</v>
      </c>
    </row>
    <row r="1077" s="14" customFormat="1">
      <c r="A1077" s="14"/>
      <c r="B1077" s="230"/>
      <c r="C1077" s="231"/>
      <c r="D1077" s="221" t="s">
        <v>156</v>
      </c>
      <c r="E1077" s="232" t="s">
        <v>19</v>
      </c>
      <c r="F1077" s="233" t="s">
        <v>1076</v>
      </c>
      <c r="G1077" s="231"/>
      <c r="H1077" s="234">
        <v>145</v>
      </c>
      <c r="I1077" s="235"/>
      <c r="J1077" s="231"/>
      <c r="K1077" s="231"/>
      <c r="L1077" s="236"/>
      <c r="M1077" s="237"/>
      <c r="N1077" s="238"/>
      <c r="O1077" s="238"/>
      <c r="P1077" s="238"/>
      <c r="Q1077" s="238"/>
      <c r="R1077" s="238"/>
      <c r="S1077" s="238"/>
      <c r="T1077" s="239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T1077" s="240" t="s">
        <v>156</v>
      </c>
      <c r="AU1077" s="240" t="s">
        <v>152</v>
      </c>
      <c r="AV1077" s="14" t="s">
        <v>152</v>
      </c>
      <c r="AW1077" s="14" t="s">
        <v>35</v>
      </c>
      <c r="AX1077" s="14" t="s">
        <v>81</v>
      </c>
      <c r="AY1077" s="240" t="s">
        <v>144</v>
      </c>
    </row>
    <row r="1078" s="2" customFormat="1" ht="16.5" customHeight="1">
      <c r="A1078" s="39"/>
      <c r="B1078" s="40"/>
      <c r="C1078" s="201" t="s">
        <v>1410</v>
      </c>
      <c r="D1078" s="201" t="s">
        <v>146</v>
      </c>
      <c r="E1078" s="202" t="s">
        <v>1411</v>
      </c>
      <c r="F1078" s="203" t="s">
        <v>1412</v>
      </c>
      <c r="G1078" s="204" t="s">
        <v>163</v>
      </c>
      <c r="H1078" s="205">
        <v>62</v>
      </c>
      <c r="I1078" s="206"/>
      <c r="J1078" s="207">
        <f>ROUND(I1078*H1078,2)</f>
        <v>0</v>
      </c>
      <c r="K1078" s="203" t="s">
        <v>150</v>
      </c>
      <c r="L1078" s="45"/>
      <c r="M1078" s="208" t="s">
        <v>19</v>
      </c>
      <c r="N1078" s="209" t="s">
        <v>45</v>
      </c>
      <c r="O1078" s="85"/>
      <c r="P1078" s="210">
        <f>O1078*H1078</f>
        <v>0</v>
      </c>
      <c r="Q1078" s="210">
        <v>0</v>
      </c>
      <c r="R1078" s="210">
        <f>Q1078*H1078</f>
        <v>0</v>
      </c>
      <c r="S1078" s="210">
        <v>0.0039399999999999999</v>
      </c>
      <c r="T1078" s="211">
        <f>S1078*H1078</f>
        <v>0.24428</v>
      </c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R1078" s="212" t="s">
        <v>254</v>
      </c>
      <c r="AT1078" s="212" t="s">
        <v>146</v>
      </c>
      <c r="AU1078" s="212" t="s">
        <v>152</v>
      </c>
      <c r="AY1078" s="18" t="s">
        <v>144</v>
      </c>
      <c r="BE1078" s="213">
        <f>IF(N1078="základní",J1078,0)</f>
        <v>0</v>
      </c>
      <c r="BF1078" s="213">
        <f>IF(N1078="snížená",J1078,0)</f>
        <v>0</v>
      </c>
      <c r="BG1078" s="213">
        <f>IF(N1078="zákl. přenesená",J1078,0)</f>
        <v>0</v>
      </c>
      <c r="BH1078" s="213">
        <f>IF(N1078="sníž. přenesená",J1078,0)</f>
        <v>0</v>
      </c>
      <c r="BI1078" s="213">
        <f>IF(N1078="nulová",J1078,0)</f>
        <v>0</v>
      </c>
      <c r="BJ1078" s="18" t="s">
        <v>152</v>
      </c>
      <c r="BK1078" s="213">
        <f>ROUND(I1078*H1078,2)</f>
        <v>0</v>
      </c>
      <c r="BL1078" s="18" t="s">
        <v>254</v>
      </c>
      <c r="BM1078" s="212" t="s">
        <v>1413</v>
      </c>
    </row>
    <row r="1079" s="2" customFormat="1">
      <c r="A1079" s="39"/>
      <c r="B1079" s="40"/>
      <c r="C1079" s="41"/>
      <c r="D1079" s="214" t="s">
        <v>154</v>
      </c>
      <c r="E1079" s="41"/>
      <c r="F1079" s="215" t="s">
        <v>1414</v>
      </c>
      <c r="G1079" s="41"/>
      <c r="H1079" s="41"/>
      <c r="I1079" s="216"/>
      <c r="J1079" s="41"/>
      <c r="K1079" s="41"/>
      <c r="L1079" s="45"/>
      <c r="M1079" s="217"/>
      <c r="N1079" s="218"/>
      <c r="O1079" s="85"/>
      <c r="P1079" s="85"/>
      <c r="Q1079" s="85"/>
      <c r="R1079" s="85"/>
      <c r="S1079" s="85"/>
      <c r="T1079" s="86"/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T1079" s="18" t="s">
        <v>154</v>
      </c>
      <c r="AU1079" s="18" t="s">
        <v>152</v>
      </c>
    </row>
    <row r="1080" s="13" customFormat="1">
      <c r="A1080" s="13"/>
      <c r="B1080" s="219"/>
      <c r="C1080" s="220"/>
      <c r="D1080" s="221" t="s">
        <v>156</v>
      </c>
      <c r="E1080" s="222" t="s">
        <v>19</v>
      </c>
      <c r="F1080" s="223" t="s">
        <v>1415</v>
      </c>
      <c r="G1080" s="220"/>
      <c r="H1080" s="222" t="s">
        <v>19</v>
      </c>
      <c r="I1080" s="224"/>
      <c r="J1080" s="220"/>
      <c r="K1080" s="220"/>
      <c r="L1080" s="225"/>
      <c r="M1080" s="226"/>
      <c r="N1080" s="227"/>
      <c r="O1080" s="227"/>
      <c r="P1080" s="227"/>
      <c r="Q1080" s="227"/>
      <c r="R1080" s="227"/>
      <c r="S1080" s="227"/>
      <c r="T1080" s="228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29" t="s">
        <v>156</v>
      </c>
      <c r="AU1080" s="229" t="s">
        <v>152</v>
      </c>
      <c r="AV1080" s="13" t="s">
        <v>81</v>
      </c>
      <c r="AW1080" s="13" t="s">
        <v>35</v>
      </c>
      <c r="AX1080" s="13" t="s">
        <v>73</v>
      </c>
      <c r="AY1080" s="229" t="s">
        <v>144</v>
      </c>
    </row>
    <row r="1081" s="14" customFormat="1">
      <c r="A1081" s="14"/>
      <c r="B1081" s="230"/>
      <c r="C1081" s="231"/>
      <c r="D1081" s="221" t="s">
        <v>156</v>
      </c>
      <c r="E1081" s="232" t="s">
        <v>19</v>
      </c>
      <c r="F1081" s="233" t="s">
        <v>311</v>
      </c>
      <c r="G1081" s="231"/>
      <c r="H1081" s="234">
        <v>62</v>
      </c>
      <c r="I1081" s="235"/>
      <c r="J1081" s="231"/>
      <c r="K1081" s="231"/>
      <c r="L1081" s="236"/>
      <c r="M1081" s="237"/>
      <c r="N1081" s="238"/>
      <c r="O1081" s="238"/>
      <c r="P1081" s="238"/>
      <c r="Q1081" s="238"/>
      <c r="R1081" s="238"/>
      <c r="S1081" s="238"/>
      <c r="T1081" s="239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40" t="s">
        <v>156</v>
      </c>
      <c r="AU1081" s="240" t="s">
        <v>152</v>
      </c>
      <c r="AV1081" s="14" t="s">
        <v>152</v>
      </c>
      <c r="AW1081" s="14" t="s">
        <v>35</v>
      </c>
      <c r="AX1081" s="14" t="s">
        <v>81</v>
      </c>
      <c r="AY1081" s="240" t="s">
        <v>144</v>
      </c>
    </row>
    <row r="1082" s="2" customFormat="1" ht="24.15" customHeight="1">
      <c r="A1082" s="39"/>
      <c r="B1082" s="40"/>
      <c r="C1082" s="201" t="s">
        <v>1416</v>
      </c>
      <c r="D1082" s="201" t="s">
        <v>146</v>
      </c>
      <c r="E1082" s="202" t="s">
        <v>1417</v>
      </c>
      <c r="F1082" s="203" t="s">
        <v>1418</v>
      </c>
      <c r="G1082" s="204" t="s">
        <v>163</v>
      </c>
      <c r="H1082" s="205">
        <v>140</v>
      </c>
      <c r="I1082" s="206"/>
      <c r="J1082" s="207">
        <f>ROUND(I1082*H1082,2)</f>
        <v>0</v>
      </c>
      <c r="K1082" s="203" t="s">
        <v>1419</v>
      </c>
      <c r="L1082" s="45"/>
      <c r="M1082" s="208" t="s">
        <v>19</v>
      </c>
      <c r="N1082" s="209" t="s">
        <v>45</v>
      </c>
      <c r="O1082" s="85"/>
      <c r="P1082" s="210">
        <f>O1082*H1082</f>
        <v>0</v>
      </c>
      <c r="Q1082" s="210">
        <v>0.0042900000000000004</v>
      </c>
      <c r="R1082" s="210">
        <f>Q1082*H1082</f>
        <v>0.60060000000000002</v>
      </c>
      <c r="S1082" s="210">
        <v>0</v>
      </c>
      <c r="T1082" s="211">
        <f>S1082*H1082</f>
        <v>0</v>
      </c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R1082" s="212" t="s">
        <v>254</v>
      </c>
      <c r="AT1082" s="212" t="s">
        <v>146</v>
      </c>
      <c r="AU1082" s="212" t="s">
        <v>152</v>
      </c>
      <c r="AY1082" s="18" t="s">
        <v>144</v>
      </c>
      <c r="BE1082" s="213">
        <f>IF(N1082="základní",J1082,0)</f>
        <v>0</v>
      </c>
      <c r="BF1082" s="213">
        <f>IF(N1082="snížená",J1082,0)</f>
        <v>0</v>
      </c>
      <c r="BG1082" s="213">
        <f>IF(N1082="zákl. přenesená",J1082,0)</f>
        <v>0</v>
      </c>
      <c r="BH1082" s="213">
        <f>IF(N1082="sníž. přenesená",J1082,0)</f>
        <v>0</v>
      </c>
      <c r="BI1082" s="213">
        <f>IF(N1082="nulová",J1082,0)</f>
        <v>0</v>
      </c>
      <c r="BJ1082" s="18" t="s">
        <v>152</v>
      </c>
      <c r="BK1082" s="213">
        <f>ROUND(I1082*H1082,2)</f>
        <v>0</v>
      </c>
      <c r="BL1082" s="18" t="s">
        <v>254</v>
      </c>
      <c r="BM1082" s="212" t="s">
        <v>1420</v>
      </c>
    </row>
    <row r="1083" s="2" customFormat="1">
      <c r="A1083" s="39"/>
      <c r="B1083" s="40"/>
      <c r="C1083" s="41"/>
      <c r="D1083" s="214" t="s">
        <v>154</v>
      </c>
      <c r="E1083" s="41"/>
      <c r="F1083" s="215" t="s">
        <v>1421</v>
      </c>
      <c r="G1083" s="41"/>
      <c r="H1083" s="41"/>
      <c r="I1083" s="216"/>
      <c r="J1083" s="41"/>
      <c r="K1083" s="41"/>
      <c r="L1083" s="45"/>
      <c r="M1083" s="217"/>
      <c r="N1083" s="218"/>
      <c r="O1083" s="85"/>
      <c r="P1083" s="85"/>
      <c r="Q1083" s="85"/>
      <c r="R1083" s="85"/>
      <c r="S1083" s="85"/>
      <c r="T1083" s="86"/>
      <c r="U1083" s="39"/>
      <c r="V1083" s="39"/>
      <c r="W1083" s="39"/>
      <c r="X1083" s="39"/>
      <c r="Y1083" s="39"/>
      <c r="Z1083" s="39"/>
      <c r="AA1083" s="39"/>
      <c r="AB1083" s="39"/>
      <c r="AC1083" s="39"/>
      <c r="AD1083" s="39"/>
      <c r="AE1083" s="39"/>
      <c r="AT1083" s="18" t="s">
        <v>154</v>
      </c>
      <c r="AU1083" s="18" t="s">
        <v>152</v>
      </c>
    </row>
    <row r="1084" s="13" customFormat="1">
      <c r="A1084" s="13"/>
      <c r="B1084" s="219"/>
      <c r="C1084" s="220"/>
      <c r="D1084" s="221" t="s">
        <v>156</v>
      </c>
      <c r="E1084" s="222" t="s">
        <v>19</v>
      </c>
      <c r="F1084" s="223" t="s">
        <v>1422</v>
      </c>
      <c r="G1084" s="220"/>
      <c r="H1084" s="222" t="s">
        <v>19</v>
      </c>
      <c r="I1084" s="224"/>
      <c r="J1084" s="220"/>
      <c r="K1084" s="220"/>
      <c r="L1084" s="225"/>
      <c r="M1084" s="226"/>
      <c r="N1084" s="227"/>
      <c r="O1084" s="227"/>
      <c r="P1084" s="227"/>
      <c r="Q1084" s="227"/>
      <c r="R1084" s="227"/>
      <c r="S1084" s="227"/>
      <c r="T1084" s="228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29" t="s">
        <v>156</v>
      </c>
      <c r="AU1084" s="229" t="s">
        <v>152</v>
      </c>
      <c r="AV1084" s="13" t="s">
        <v>81</v>
      </c>
      <c r="AW1084" s="13" t="s">
        <v>35</v>
      </c>
      <c r="AX1084" s="13" t="s">
        <v>73</v>
      </c>
      <c r="AY1084" s="229" t="s">
        <v>144</v>
      </c>
    </row>
    <row r="1085" s="14" customFormat="1">
      <c r="A1085" s="14"/>
      <c r="B1085" s="230"/>
      <c r="C1085" s="231"/>
      <c r="D1085" s="221" t="s">
        <v>156</v>
      </c>
      <c r="E1085" s="232" t="s">
        <v>19</v>
      </c>
      <c r="F1085" s="233" t="s">
        <v>510</v>
      </c>
      <c r="G1085" s="231"/>
      <c r="H1085" s="234">
        <v>140</v>
      </c>
      <c r="I1085" s="235"/>
      <c r="J1085" s="231"/>
      <c r="K1085" s="231"/>
      <c r="L1085" s="236"/>
      <c r="M1085" s="237"/>
      <c r="N1085" s="238"/>
      <c r="O1085" s="238"/>
      <c r="P1085" s="238"/>
      <c r="Q1085" s="238"/>
      <c r="R1085" s="238"/>
      <c r="S1085" s="238"/>
      <c r="T1085" s="239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T1085" s="240" t="s">
        <v>156</v>
      </c>
      <c r="AU1085" s="240" t="s">
        <v>152</v>
      </c>
      <c r="AV1085" s="14" t="s">
        <v>152</v>
      </c>
      <c r="AW1085" s="14" t="s">
        <v>35</v>
      </c>
      <c r="AX1085" s="14" t="s">
        <v>81</v>
      </c>
      <c r="AY1085" s="240" t="s">
        <v>144</v>
      </c>
    </row>
    <row r="1086" s="2" customFormat="1" ht="16.5" customHeight="1">
      <c r="A1086" s="39"/>
      <c r="B1086" s="40"/>
      <c r="C1086" s="201" t="s">
        <v>1423</v>
      </c>
      <c r="D1086" s="201" t="s">
        <v>146</v>
      </c>
      <c r="E1086" s="202" t="s">
        <v>1424</v>
      </c>
      <c r="F1086" s="203" t="s">
        <v>1425</v>
      </c>
      <c r="G1086" s="204" t="s">
        <v>1426</v>
      </c>
      <c r="H1086" s="205">
        <v>122</v>
      </c>
      <c r="I1086" s="206"/>
      <c r="J1086" s="207">
        <f>ROUND(I1086*H1086,2)</f>
        <v>0</v>
      </c>
      <c r="K1086" s="203" t="s">
        <v>19</v>
      </c>
      <c r="L1086" s="45"/>
      <c r="M1086" s="208" t="s">
        <v>19</v>
      </c>
      <c r="N1086" s="209" t="s">
        <v>45</v>
      </c>
      <c r="O1086" s="85"/>
      <c r="P1086" s="210">
        <f>O1086*H1086</f>
        <v>0</v>
      </c>
      <c r="Q1086" s="210">
        <v>0</v>
      </c>
      <c r="R1086" s="210">
        <f>Q1086*H1086</f>
        <v>0</v>
      </c>
      <c r="S1086" s="210">
        <v>0</v>
      </c>
      <c r="T1086" s="211">
        <f>S1086*H1086</f>
        <v>0</v>
      </c>
      <c r="U1086" s="39"/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R1086" s="212" t="s">
        <v>254</v>
      </c>
      <c r="AT1086" s="212" t="s">
        <v>146</v>
      </c>
      <c r="AU1086" s="212" t="s">
        <v>152</v>
      </c>
      <c r="AY1086" s="18" t="s">
        <v>144</v>
      </c>
      <c r="BE1086" s="213">
        <f>IF(N1086="základní",J1086,0)</f>
        <v>0</v>
      </c>
      <c r="BF1086" s="213">
        <f>IF(N1086="snížená",J1086,0)</f>
        <v>0</v>
      </c>
      <c r="BG1086" s="213">
        <f>IF(N1086="zákl. přenesená",J1086,0)</f>
        <v>0</v>
      </c>
      <c r="BH1086" s="213">
        <f>IF(N1086="sníž. přenesená",J1086,0)</f>
        <v>0</v>
      </c>
      <c r="BI1086" s="213">
        <f>IF(N1086="nulová",J1086,0)</f>
        <v>0</v>
      </c>
      <c r="BJ1086" s="18" t="s">
        <v>152</v>
      </c>
      <c r="BK1086" s="213">
        <f>ROUND(I1086*H1086,2)</f>
        <v>0</v>
      </c>
      <c r="BL1086" s="18" t="s">
        <v>254</v>
      </c>
      <c r="BM1086" s="212" t="s">
        <v>1427</v>
      </c>
    </row>
    <row r="1087" s="13" customFormat="1">
      <c r="A1087" s="13"/>
      <c r="B1087" s="219"/>
      <c r="C1087" s="220"/>
      <c r="D1087" s="221" t="s">
        <v>156</v>
      </c>
      <c r="E1087" s="222" t="s">
        <v>19</v>
      </c>
      <c r="F1087" s="223" t="s">
        <v>1428</v>
      </c>
      <c r="G1087" s="220"/>
      <c r="H1087" s="222" t="s">
        <v>19</v>
      </c>
      <c r="I1087" s="224"/>
      <c r="J1087" s="220"/>
      <c r="K1087" s="220"/>
      <c r="L1087" s="225"/>
      <c r="M1087" s="226"/>
      <c r="N1087" s="227"/>
      <c r="O1087" s="227"/>
      <c r="P1087" s="227"/>
      <c r="Q1087" s="227"/>
      <c r="R1087" s="227"/>
      <c r="S1087" s="227"/>
      <c r="T1087" s="228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29" t="s">
        <v>156</v>
      </c>
      <c r="AU1087" s="229" t="s">
        <v>152</v>
      </c>
      <c r="AV1087" s="13" t="s">
        <v>81</v>
      </c>
      <c r="AW1087" s="13" t="s">
        <v>35</v>
      </c>
      <c r="AX1087" s="13" t="s">
        <v>73</v>
      </c>
      <c r="AY1087" s="229" t="s">
        <v>144</v>
      </c>
    </row>
    <row r="1088" s="14" customFormat="1">
      <c r="A1088" s="14"/>
      <c r="B1088" s="230"/>
      <c r="C1088" s="231"/>
      <c r="D1088" s="221" t="s">
        <v>156</v>
      </c>
      <c r="E1088" s="232" t="s">
        <v>19</v>
      </c>
      <c r="F1088" s="233" t="s">
        <v>1429</v>
      </c>
      <c r="G1088" s="231"/>
      <c r="H1088" s="234">
        <v>122</v>
      </c>
      <c r="I1088" s="235"/>
      <c r="J1088" s="231"/>
      <c r="K1088" s="231"/>
      <c r="L1088" s="236"/>
      <c r="M1088" s="237"/>
      <c r="N1088" s="238"/>
      <c r="O1088" s="238"/>
      <c r="P1088" s="238"/>
      <c r="Q1088" s="238"/>
      <c r="R1088" s="238"/>
      <c r="S1088" s="238"/>
      <c r="T1088" s="239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T1088" s="240" t="s">
        <v>156</v>
      </c>
      <c r="AU1088" s="240" t="s">
        <v>152</v>
      </c>
      <c r="AV1088" s="14" t="s">
        <v>152</v>
      </c>
      <c r="AW1088" s="14" t="s">
        <v>35</v>
      </c>
      <c r="AX1088" s="14" t="s">
        <v>81</v>
      </c>
      <c r="AY1088" s="240" t="s">
        <v>144</v>
      </c>
    </row>
    <row r="1089" s="2" customFormat="1" ht="24.15" customHeight="1">
      <c r="A1089" s="39"/>
      <c r="B1089" s="40"/>
      <c r="C1089" s="201" t="s">
        <v>1430</v>
      </c>
      <c r="D1089" s="201" t="s">
        <v>146</v>
      </c>
      <c r="E1089" s="202" t="s">
        <v>1431</v>
      </c>
      <c r="F1089" s="203" t="s">
        <v>1432</v>
      </c>
      <c r="G1089" s="204" t="s">
        <v>163</v>
      </c>
      <c r="H1089" s="205">
        <v>22</v>
      </c>
      <c r="I1089" s="206"/>
      <c r="J1089" s="207">
        <f>ROUND(I1089*H1089,2)</f>
        <v>0</v>
      </c>
      <c r="K1089" s="203" t="s">
        <v>19</v>
      </c>
      <c r="L1089" s="45"/>
      <c r="M1089" s="208" t="s">
        <v>19</v>
      </c>
      <c r="N1089" s="209" t="s">
        <v>45</v>
      </c>
      <c r="O1089" s="85"/>
      <c r="P1089" s="210">
        <f>O1089*H1089</f>
        <v>0</v>
      </c>
      <c r="Q1089" s="210">
        <v>0.0013600000000000001</v>
      </c>
      <c r="R1089" s="210">
        <f>Q1089*H1089</f>
        <v>0.029920000000000002</v>
      </c>
      <c r="S1089" s="210">
        <v>0</v>
      </c>
      <c r="T1089" s="211">
        <f>S1089*H1089</f>
        <v>0</v>
      </c>
      <c r="U1089" s="39"/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R1089" s="212" t="s">
        <v>254</v>
      </c>
      <c r="AT1089" s="212" t="s">
        <v>146</v>
      </c>
      <c r="AU1089" s="212" t="s">
        <v>152</v>
      </c>
      <c r="AY1089" s="18" t="s">
        <v>144</v>
      </c>
      <c r="BE1089" s="213">
        <f>IF(N1089="základní",J1089,0)</f>
        <v>0</v>
      </c>
      <c r="BF1089" s="213">
        <f>IF(N1089="snížená",J1089,0)</f>
        <v>0</v>
      </c>
      <c r="BG1089" s="213">
        <f>IF(N1089="zákl. přenesená",J1089,0)</f>
        <v>0</v>
      </c>
      <c r="BH1089" s="213">
        <f>IF(N1089="sníž. přenesená",J1089,0)</f>
        <v>0</v>
      </c>
      <c r="BI1089" s="213">
        <f>IF(N1089="nulová",J1089,0)</f>
        <v>0</v>
      </c>
      <c r="BJ1089" s="18" t="s">
        <v>152</v>
      </c>
      <c r="BK1089" s="213">
        <f>ROUND(I1089*H1089,2)</f>
        <v>0</v>
      </c>
      <c r="BL1089" s="18" t="s">
        <v>254</v>
      </c>
      <c r="BM1089" s="212" t="s">
        <v>1433</v>
      </c>
    </row>
    <row r="1090" s="13" customFormat="1">
      <c r="A1090" s="13"/>
      <c r="B1090" s="219"/>
      <c r="C1090" s="220"/>
      <c r="D1090" s="221" t="s">
        <v>156</v>
      </c>
      <c r="E1090" s="222" t="s">
        <v>19</v>
      </c>
      <c r="F1090" s="223" t="s">
        <v>1434</v>
      </c>
      <c r="G1090" s="220"/>
      <c r="H1090" s="222" t="s">
        <v>19</v>
      </c>
      <c r="I1090" s="224"/>
      <c r="J1090" s="220"/>
      <c r="K1090" s="220"/>
      <c r="L1090" s="225"/>
      <c r="M1090" s="226"/>
      <c r="N1090" s="227"/>
      <c r="O1090" s="227"/>
      <c r="P1090" s="227"/>
      <c r="Q1090" s="227"/>
      <c r="R1090" s="227"/>
      <c r="S1090" s="227"/>
      <c r="T1090" s="228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29" t="s">
        <v>156</v>
      </c>
      <c r="AU1090" s="229" t="s">
        <v>152</v>
      </c>
      <c r="AV1090" s="13" t="s">
        <v>81</v>
      </c>
      <c r="AW1090" s="13" t="s">
        <v>35</v>
      </c>
      <c r="AX1090" s="13" t="s">
        <v>73</v>
      </c>
      <c r="AY1090" s="229" t="s">
        <v>144</v>
      </c>
    </row>
    <row r="1091" s="14" customFormat="1">
      <c r="A1091" s="14"/>
      <c r="B1091" s="230"/>
      <c r="C1091" s="231"/>
      <c r="D1091" s="221" t="s">
        <v>156</v>
      </c>
      <c r="E1091" s="232" t="s">
        <v>19</v>
      </c>
      <c r="F1091" s="233" t="s">
        <v>289</v>
      </c>
      <c r="G1091" s="231"/>
      <c r="H1091" s="234">
        <v>22</v>
      </c>
      <c r="I1091" s="235"/>
      <c r="J1091" s="231"/>
      <c r="K1091" s="231"/>
      <c r="L1091" s="236"/>
      <c r="M1091" s="237"/>
      <c r="N1091" s="238"/>
      <c r="O1091" s="238"/>
      <c r="P1091" s="238"/>
      <c r="Q1091" s="238"/>
      <c r="R1091" s="238"/>
      <c r="S1091" s="238"/>
      <c r="T1091" s="239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40" t="s">
        <v>156</v>
      </c>
      <c r="AU1091" s="240" t="s">
        <v>152</v>
      </c>
      <c r="AV1091" s="14" t="s">
        <v>152</v>
      </c>
      <c r="AW1091" s="14" t="s">
        <v>35</v>
      </c>
      <c r="AX1091" s="14" t="s">
        <v>81</v>
      </c>
      <c r="AY1091" s="240" t="s">
        <v>144</v>
      </c>
    </row>
    <row r="1092" s="2" customFormat="1" ht="21.75" customHeight="1">
      <c r="A1092" s="39"/>
      <c r="B1092" s="40"/>
      <c r="C1092" s="201" t="s">
        <v>1435</v>
      </c>
      <c r="D1092" s="201" t="s">
        <v>146</v>
      </c>
      <c r="E1092" s="202" t="s">
        <v>1436</v>
      </c>
      <c r="F1092" s="203" t="s">
        <v>1437</v>
      </c>
      <c r="G1092" s="204" t="s">
        <v>163</v>
      </c>
      <c r="H1092" s="205">
        <v>145</v>
      </c>
      <c r="I1092" s="206"/>
      <c r="J1092" s="207">
        <f>ROUND(I1092*H1092,2)</f>
        <v>0</v>
      </c>
      <c r="K1092" s="203" t="s">
        <v>150</v>
      </c>
      <c r="L1092" s="45"/>
      <c r="M1092" s="208" t="s">
        <v>19</v>
      </c>
      <c r="N1092" s="209" t="s">
        <v>45</v>
      </c>
      <c r="O1092" s="85"/>
      <c r="P1092" s="210">
        <f>O1092*H1092</f>
        <v>0</v>
      </c>
      <c r="Q1092" s="210">
        <v>0.0016900000000000001</v>
      </c>
      <c r="R1092" s="210">
        <f>Q1092*H1092</f>
        <v>0.24505000000000002</v>
      </c>
      <c r="S1092" s="210">
        <v>0</v>
      </c>
      <c r="T1092" s="211">
        <f>S1092*H1092</f>
        <v>0</v>
      </c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R1092" s="212" t="s">
        <v>254</v>
      </c>
      <c r="AT1092" s="212" t="s">
        <v>146</v>
      </c>
      <c r="AU1092" s="212" t="s">
        <v>152</v>
      </c>
      <c r="AY1092" s="18" t="s">
        <v>144</v>
      </c>
      <c r="BE1092" s="213">
        <f>IF(N1092="základní",J1092,0)</f>
        <v>0</v>
      </c>
      <c r="BF1092" s="213">
        <f>IF(N1092="snížená",J1092,0)</f>
        <v>0</v>
      </c>
      <c r="BG1092" s="213">
        <f>IF(N1092="zákl. přenesená",J1092,0)</f>
        <v>0</v>
      </c>
      <c r="BH1092" s="213">
        <f>IF(N1092="sníž. přenesená",J1092,0)</f>
        <v>0</v>
      </c>
      <c r="BI1092" s="213">
        <f>IF(N1092="nulová",J1092,0)</f>
        <v>0</v>
      </c>
      <c r="BJ1092" s="18" t="s">
        <v>152</v>
      </c>
      <c r="BK1092" s="213">
        <f>ROUND(I1092*H1092,2)</f>
        <v>0</v>
      </c>
      <c r="BL1092" s="18" t="s">
        <v>254</v>
      </c>
      <c r="BM1092" s="212" t="s">
        <v>1438</v>
      </c>
    </row>
    <row r="1093" s="2" customFormat="1">
      <c r="A1093" s="39"/>
      <c r="B1093" s="40"/>
      <c r="C1093" s="41"/>
      <c r="D1093" s="214" t="s">
        <v>154</v>
      </c>
      <c r="E1093" s="41"/>
      <c r="F1093" s="215" t="s">
        <v>1439</v>
      </c>
      <c r="G1093" s="41"/>
      <c r="H1093" s="41"/>
      <c r="I1093" s="216"/>
      <c r="J1093" s="41"/>
      <c r="K1093" s="41"/>
      <c r="L1093" s="45"/>
      <c r="M1093" s="217"/>
      <c r="N1093" s="218"/>
      <c r="O1093" s="85"/>
      <c r="P1093" s="85"/>
      <c r="Q1093" s="85"/>
      <c r="R1093" s="85"/>
      <c r="S1093" s="85"/>
      <c r="T1093" s="86"/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T1093" s="18" t="s">
        <v>154</v>
      </c>
      <c r="AU1093" s="18" t="s">
        <v>152</v>
      </c>
    </row>
    <row r="1094" s="13" customFormat="1">
      <c r="A1094" s="13"/>
      <c r="B1094" s="219"/>
      <c r="C1094" s="220"/>
      <c r="D1094" s="221" t="s">
        <v>156</v>
      </c>
      <c r="E1094" s="222" t="s">
        <v>19</v>
      </c>
      <c r="F1094" s="223" t="s">
        <v>1440</v>
      </c>
      <c r="G1094" s="220"/>
      <c r="H1094" s="222" t="s">
        <v>19</v>
      </c>
      <c r="I1094" s="224"/>
      <c r="J1094" s="220"/>
      <c r="K1094" s="220"/>
      <c r="L1094" s="225"/>
      <c r="M1094" s="226"/>
      <c r="N1094" s="227"/>
      <c r="O1094" s="227"/>
      <c r="P1094" s="227"/>
      <c r="Q1094" s="227"/>
      <c r="R1094" s="227"/>
      <c r="S1094" s="227"/>
      <c r="T1094" s="228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29" t="s">
        <v>156</v>
      </c>
      <c r="AU1094" s="229" t="s">
        <v>152</v>
      </c>
      <c r="AV1094" s="13" t="s">
        <v>81</v>
      </c>
      <c r="AW1094" s="13" t="s">
        <v>35</v>
      </c>
      <c r="AX1094" s="13" t="s">
        <v>73</v>
      </c>
      <c r="AY1094" s="229" t="s">
        <v>144</v>
      </c>
    </row>
    <row r="1095" s="14" customFormat="1">
      <c r="A1095" s="14"/>
      <c r="B1095" s="230"/>
      <c r="C1095" s="231"/>
      <c r="D1095" s="221" t="s">
        <v>156</v>
      </c>
      <c r="E1095" s="232" t="s">
        <v>19</v>
      </c>
      <c r="F1095" s="233" t="s">
        <v>1076</v>
      </c>
      <c r="G1095" s="231"/>
      <c r="H1095" s="234">
        <v>145</v>
      </c>
      <c r="I1095" s="235"/>
      <c r="J1095" s="231"/>
      <c r="K1095" s="231"/>
      <c r="L1095" s="236"/>
      <c r="M1095" s="237"/>
      <c r="N1095" s="238"/>
      <c r="O1095" s="238"/>
      <c r="P1095" s="238"/>
      <c r="Q1095" s="238"/>
      <c r="R1095" s="238"/>
      <c r="S1095" s="238"/>
      <c r="T1095" s="239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40" t="s">
        <v>156</v>
      </c>
      <c r="AU1095" s="240" t="s">
        <v>152</v>
      </c>
      <c r="AV1095" s="14" t="s">
        <v>152</v>
      </c>
      <c r="AW1095" s="14" t="s">
        <v>35</v>
      </c>
      <c r="AX1095" s="14" t="s">
        <v>81</v>
      </c>
      <c r="AY1095" s="240" t="s">
        <v>144</v>
      </c>
    </row>
    <row r="1096" s="2" customFormat="1" ht="24.15" customHeight="1">
      <c r="A1096" s="39"/>
      <c r="B1096" s="40"/>
      <c r="C1096" s="201" t="s">
        <v>1441</v>
      </c>
      <c r="D1096" s="201" t="s">
        <v>146</v>
      </c>
      <c r="E1096" s="202" t="s">
        <v>1442</v>
      </c>
      <c r="F1096" s="203" t="s">
        <v>1443</v>
      </c>
      <c r="G1096" s="204" t="s">
        <v>250</v>
      </c>
      <c r="H1096" s="205">
        <v>4</v>
      </c>
      <c r="I1096" s="206"/>
      <c r="J1096" s="207">
        <f>ROUND(I1096*H1096,2)</f>
        <v>0</v>
      </c>
      <c r="K1096" s="203" t="s">
        <v>150</v>
      </c>
      <c r="L1096" s="45"/>
      <c r="M1096" s="208" t="s">
        <v>19</v>
      </c>
      <c r="N1096" s="209" t="s">
        <v>45</v>
      </c>
      <c r="O1096" s="85"/>
      <c r="P1096" s="210">
        <f>O1096*H1096</f>
        <v>0</v>
      </c>
      <c r="Q1096" s="210">
        <v>0.00025000000000000001</v>
      </c>
      <c r="R1096" s="210">
        <f>Q1096*H1096</f>
        <v>0.001</v>
      </c>
      <c r="S1096" s="210">
        <v>0</v>
      </c>
      <c r="T1096" s="211">
        <f>S1096*H1096</f>
        <v>0</v>
      </c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R1096" s="212" t="s">
        <v>254</v>
      </c>
      <c r="AT1096" s="212" t="s">
        <v>146</v>
      </c>
      <c r="AU1096" s="212" t="s">
        <v>152</v>
      </c>
      <c r="AY1096" s="18" t="s">
        <v>144</v>
      </c>
      <c r="BE1096" s="213">
        <f>IF(N1096="základní",J1096,0)</f>
        <v>0</v>
      </c>
      <c r="BF1096" s="213">
        <f>IF(N1096="snížená",J1096,0)</f>
        <v>0</v>
      </c>
      <c r="BG1096" s="213">
        <f>IF(N1096="zákl. přenesená",J1096,0)</f>
        <v>0</v>
      </c>
      <c r="BH1096" s="213">
        <f>IF(N1096="sníž. přenesená",J1096,0)</f>
        <v>0</v>
      </c>
      <c r="BI1096" s="213">
        <f>IF(N1096="nulová",J1096,0)</f>
        <v>0</v>
      </c>
      <c r="BJ1096" s="18" t="s">
        <v>152</v>
      </c>
      <c r="BK1096" s="213">
        <f>ROUND(I1096*H1096,2)</f>
        <v>0</v>
      </c>
      <c r="BL1096" s="18" t="s">
        <v>254</v>
      </c>
      <c r="BM1096" s="212" t="s">
        <v>1444</v>
      </c>
    </row>
    <row r="1097" s="2" customFormat="1">
      <c r="A1097" s="39"/>
      <c r="B1097" s="40"/>
      <c r="C1097" s="41"/>
      <c r="D1097" s="214" t="s">
        <v>154</v>
      </c>
      <c r="E1097" s="41"/>
      <c r="F1097" s="215" t="s">
        <v>1445</v>
      </c>
      <c r="G1097" s="41"/>
      <c r="H1097" s="41"/>
      <c r="I1097" s="216"/>
      <c r="J1097" s="41"/>
      <c r="K1097" s="41"/>
      <c r="L1097" s="45"/>
      <c r="M1097" s="217"/>
      <c r="N1097" s="218"/>
      <c r="O1097" s="85"/>
      <c r="P1097" s="85"/>
      <c r="Q1097" s="85"/>
      <c r="R1097" s="85"/>
      <c r="S1097" s="85"/>
      <c r="T1097" s="86"/>
      <c r="U1097" s="39"/>
      <c r="V1097" s="39"/>
      <c r="W1097" s="39"/>
      <c r="X1097" s="39"/>
      <c r="Y1097" s="39"/>
      <c r="Z1097" s="39"/>
      <c r="AA1097" s="39"/>
      <c r="AB1097" s="39"/>
      <c r="AC1097" s="39"/>
      <c r="AD1097" s="39"/>
      <c r="AE1097" s="39"/>
      <c r="AT1097" s="18" t="s">
        <v>154</v>
      </c>
      <c r="AU1097" s="18" t="s">
        <v>152</v>
      </c>
    </row>
    <row r="1098" s="2" customFormat="1" ht="24.15" customHeight="1">
      <c r="A1098" s="39"/>
      <c r="B1098" s="40"/>
      <c r="C1098" s="201" t="s">
        <v>1446</v>
      </c>
      <c r="D1098" s="201" t="s">
        <v>146</v>
      </c>
      <c r="E1098" s="202" t="s">
        <v>1447</v>
      </c>
      <c r="F1098" s="203" t="s">
        <v>1448</v>
      </c>
      <c r="G1098" s="204" t="s">
        <v>163</v>
      </c>
      <c r="H1098" s="205">
        <v>62</v>
      </c>
      <c r="I1098" s="206"/>
      <c r="J1098" s="207">
        <f>ROUND(I1098*H1098,2)</f>
        <v>0</v>
      </c>
      <c r="K1098" s="203" t="s">
        <v>150</v>
      </c>
      <c r="L1098" s="45"/>
      <c r="M1098" s="208" t="s">
        <v>19</v>
      </c>
      <c r="N1098" s="209" t="s">
        <v>45</v>
      </c>
      <c r="O1098" s="85"/>
      <c r="P1098" s="210">
        <f>O1098*H1098</f>
        <v>0</v>
      </c>
      <c r="Q1098" s="210">
        <v>0.0021700000000000001</v>
      </c>
      <c r="R1098" s="210">
        <f>Q1098*H1098</f>
        <v>0.13453999999999999</v>
      </c>
      <c r="S1098" s="210">
        <v>0</v>
      </c>
      <c r="T1098" s="211">
        <f>S1098*H1098</f>
        <v>0</v>
      </c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R1098" s="212" t="s">
        <v>254</v>
      </c>
      <c r="AT1098" s="212" t="s">
        <v>146</v>
      </c>
      <c r="AU1098" s="212" t="s">
        <v>152</v>
      </c>
      <c r="AY1098" s="18" t="s">
        <v>144</v>
      </c>
      <c r="BE1098" s="213">
        <f>IF(N1098="základní",J1098,0)</f>
        <v>0</v>
      </c>
      <c r="BF1098" s="213">
        <f>IF(N1098="snížená",J1098,0)</f>
        <v>0</v>
      </c>
      <c r="BG1098" s="213">
        <f>IF(N1098="zákl. přenesená",J1098,0)</f>
        <v>0</v>
      </c>
      <c r="BH1098" s="213">
        <f>IF(N1098="sníž. přenesená",J1098,0)</f>
        <v>0</v>
      </c>
      <c r="BI1098" s="213">
        <f>IF(N1098="nulová",J1098,0)</f>
        <v>0</v>
      </c>
      <c r="BJ1098" s="18" t="s">
        <v>152</v>
      </c>
      <c r="BK1098" s="213">
        <f>ROUND(I1098*H1098,2)</f>
        <v>0</v>
      </c>
      <c r="BL1098" s="18" t="s">
        <v>254</v>
      </c>
      <c r="BM1098" s="212" t="s">
        <v>1449</v>
      </c>
    </row>
    <row r="1099" s="2" customFormat="1">
      <c r="A1099" s="39"/>
      <c r="B1099" s="40"/>
      <c r="C1099" s="41"/>
      <c r="D1099" s="214" t="s">
        <v>154</v>
      </c>
      <c r="E1099" s="41"/>
      <c r="F1099" s="215" t="s">
        <v>1450</v>
      </c>
      <c r="G1099" s="41"/>
      <c r="H1099" s="41"/>
      <c r="I1099" s="216"/>
      <c r="J1099" s="41"/>
      <c r="K1099" s="41"/>
      <c r="L1099" s="45"/>
      <c r="M1099" s="217"/>
      <c r="N1099" s="218"/>
      <c r="O1099" s="85"/>
      <c r="P1099" s="85"/>
      <c r="Q1099" s="85"/>
      <c r="R1099" s="85"/>
      <c r="S1099" s="85"/>
      <c r="T1099" s="86"/>
      <c r="U1099" s="39"/>
      <c r="V1099" s="39"/>
      <c r="W1099" s="39"/>
      <c r="X1099" s="39"/>
      <c r="Y1099" s="39"/>
      <c r="Z1099" s="39"/>
      <c r="AA1099" s="39"/>
      <c r="AB1099" s="39"/>
      <c r="AC1099" s="39"/>
      <c r="AD1099" s="39"/>
      <c r="AE1099" s="39"/>
      <c r="AT1099" s="18" t="s">
        <v>154</v>
      </c>
      <c r="AU1099" s="18" t="s">
        <v>152</v>
      </c>
    </row>
    <row r="1100" s="13" customFormat="1">
      <c r="A1100" s="13"/>
      <c r="B1100" s="219"/>
      <c r="C1100" s="220"/>
      <c r="D1100" s="221" t="s">
        <v>156</v>
      </c>
      <c r="E1100" s="222" t="s">
        <v>19</v>
      </c>
      <c r="F1100" s="223" t="s">
        <v>1451</v>
      </c>
      <c r="G1100" s="220"/>
      <c r="H1100" s="222" t="s">
        <v>19</v>
      </c>
      <c r="I1100" s="224"/>
      <c r="J1100" s="220"/>
      <c r="K1100" s="220"/>
      <c r="L1100" s="225"/>
      <c r="M1100" s="226"/>
      <c r="N1100" s="227"/>
      <c r="O1100" s="227"/>
      <c r="P1100" s="227"/>
      <c r="Q1100" s="227"/>
      <c r="R1100" s="227"/>
      <c r="S1100" s="227"/>
      <c r="T1100" s="228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29" t="s">
        <v>156</v>
      </c>
      <c r="AU1100" s="229" t="s">
        <v>152</v>
      </c>
      <c r="AV1100" s="13" t="s">
        <v>81</v>
      </c>
      <c r="AW1100" s="13" t="s">
        <v>35</v>
      </c>
      <c r="AX1100" s="13" t="s">
        <v>73</v>
      </c>
      <c r="AY1100" s="229" t="s">
        <v>144</v>
      </c>
    </row>
    <row r="1101" s="14" customFormat="1">
      <c r="A1101" s="14"/>
      <c r="B1101" s="230"/>
      <c r="C1101" s="231"/>
      <c r="D1101" s="221" t="s">
        <v>156</v>
      </c>
      <c r="E1101" s="232" t="s">
        <v>19</v>
      </c>
      <c r="F1101" s="233" t="s">
        <v>311</v>
      </c>
      <c r="G1101" s="231"/>
      <c r="H1101" s="234">
        <v>62</v>
      </c>
      <c r="I1101" s="235"/>
      <c r="J1101" s="231"/>
      <c r="K1101" s="231"/>
      <c r="L1101" s="236"/>
      <c r="M1101" s="237"/>
      <c r="N1101" s="238"/>
      <c r="O1101" s="238"/>
      <c r="P1101" s="238"/>
      <c r="Q1101" s="238"/>
      <c r="R1101" s="238"/>
      <c r="S1101" s="238"/>
      <c r="T1101" s="239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T1101" s="240" t="s">
        <v>156</v>
      </c>
      <c r="AU1101" s="240" t="s">
        <v>152</v>
      </c>
      <c r="AV1101" s="14" t="s">
        <v>152</v>
      </c>
      <c r="AW1101" s="14" t="s">
        <v>35</v>
      </c>
      <c r="AX1101" s="14" t="s">
        <v>81</v>
      </c>
      <c r="AY1101" s="240" t="s">
        <v>144</v>
      </c>
    </row>
    <row r="1102" s="2" customFormat="1" ht="24.15" customHeight="1">
      <c r="A1102" s="39"/>
      <c r="B1102" s="40"/>
      <c r="C1102" s="201" t="s">
        <v>1452</v>
      </c>
      <c r="D1102" s="201" t="s">
        <v>146</v>
      </c>
      <c r="E1102" s="202" t="s">
        <v>1453</v>
      </c>
      <c r="F1102" s="203" t="s">
        <v>1454</v>
      </c>
      <c r="G1102" s="204" t="s">
        <v>250</v>
      </c>
      <c r="H1102" s="205">
        <v>6</v>
      </c>
      <c r="I1102" s="206"/>
      <c r="J1102" s="207">
        <f>ROUND(I1102*H1102,2)</f>
        <v>0</v>
      </c>
      <c r="K1102" s="203" t="s">
        <v>150</v>
      </c>
      <c r="L1102" s="45"/>
      <c r="M1102" s="208" t="s">
        <v>19</v>
      </c>
      <c r="N1102" s="209" t="s">
        <v>45</v>
      </c>
      <c r="O1102" s="85"/>
      <c r="P1102" s="210">
        <f>O1102*H1102</f>
        <v>0</v>
      </c>
      <c r="Q1102" s="210">
        <v>0.00036000000000000002</v>
      </c>
      <c r="R1102" s="210">
        <f>Q1102*H1102</f>
        <v>0.00216</v>
      </c>
      <c r="S1102" s="210">
        <v>0</v>
      </c>
      <c r="T1102" s="211">
        <f>S1102*H1102</f>
        <v>0</v>
      </c>
      <c r="U1102" s="39"/>
      <c r="V1102" s="39"/>
      <c r="W1102" s="39"/>
      <c r="X1102" s="39"/>
      <c r="Y1102" s="39"/>
      <c r="Z1102" s="39"/>
      <c r="AA1102" s="39"/>
      <c r="AB1102" s="39"/>
      <c r="AC1102" s="39"/>
      <c r="AD1102" s="39"/>
      <c r="AE1102" s="39"/>
      <c r="AR1102" s="212" t="s">
        <v>254</v>
      </c>
      <c r="AT1102" s="212" t="s">
        <v>146</v>
      </c>
      <c r="AU1102" s="212" t="s">
        <v>152</v>
      </c>
      <c r="AY1102" s="18" t="s">
        <v>144</v>
      </c>
      <c r="BE1102" s="213">
        <f>IF(N1102="základní",J1102,0)</f>
        <v>0</v>
      </c>
      <c r="BF1102" s="213">
        <f>IF(N1102="snížená",J1102,0)</f>
        <v>0</v>
      </c>
      <c r="BG1102" s="213">
        <f>IF(N1102="zákl. přenesená",J1102,0)</f>
        <v>0</v>
      </c>
      <c r="BH1102" s="213">
        <f>IF(N1102="sníž. přenesená",J1102,0)</f>
        <v>0</v>
      </c>
      <c r="BI1102" s="213">
        <f>IF(N1102="nulová",J1102,0)</f>
        <v>0</v>
      </c>
      <c r="BJ1102" s="18" t="s">
        <v>152</v>
      </c>
      <c r="BK1102" s="213">
        <f>ROUND(I1102*H1102,2)</f>
        <v>0</v>
      </c>
      <c r="BL1102" s="18" t="s">
        <v>254</v>
      </c>
      <c r="BM1102" s="212" t="s">
        <v>1455</v>
      </c>
    </row>
    <row r="1103" s="2" customFormat="1">
      <c r="A1103" s="39"/>
      <c r="B1103" s="40"/>
      <c r="C1103" s="41"/>
      <c r="D1103" s="214" t="s">
        <v>154</v>
      </c>
      <c r="E1103" s="41"/>
      <c r="F1103" s="215" t="s">
        <v>1456</v>
      </c>
      <c r="G1103" s="41"/>
      <c r="H1103" s="41"/>
      <c r="I1103" s="216"/>
      <c r="J1103" s="41"/>
      <c r="K1103" s="41"/>
      <c r="L1103" s="45"/>
      <c r="M1103" s="217"/>
      <c r="N1103" s="218"/>
      <c r="O1103" s="85"/>
      <c r="P1103" s="85"/>
      <c r="Q1103" s="85"/>
      <c r="R1103" s="85"/>
      <c r="S1103" s="85"/>
      <c r="T1103" s="86"/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T1103" s="18" t="s">
        <v>154</v>
      </c>
      <c r="AU1103" s="18" t="s">
        <v>152</v>
      </c>
    </row>
    <row r="1104" s="13" customFormat="1">
      <c r="A1104" s="13"/>
      <c r="B1104" s="219"/>
      <c r="C1104" s="220"/>
      <c r="D1104" s="221" t="s">
        <v>156</v>
      </c>
      <c r="E1104" s="222" t="s">
        <v>19</v>
      </c>
      <c r="F1104" s="223" t="s">
        <v>1457</v>
      </c>
      <c r="G1104" s="220"/>
      <c r="H1104" s="222" t="s">
        <v>19</v>
      </c>
      <c r="I1104" s="224"/>
      <c r="J1104" s="220"/>
      <c r="K1104" s="220"/>
      <c r="L1104" s="225"/>
      <c r="M1104" s="226"/>
      <c r="N1104" s="227"/>
      <c r="O1104" s="227"/>
      <c r="P1104" s="227"/>
      <c r="Q1104" s="227"/>
      <c r="R1104" s="227"/>
      <c r="S1104" s="227"/>
      <c r="T1104" s="228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29" t="s">
        <v>156</v>
      </c>
      <c r="AU1104" s="229" t="s">
        <v>152</v>
      </c>
      <c r="AV1104" s="13" t="s">
        <v>81</v>
      </c>
      <c r="AW1104" s="13" t="s">
        <v>35</v>
      </c>
      <c r="AX1104" s="13" t="s">
        <v>73</v>
      </c>
      <c r="AY1104" s="229" t="s">
        <v>144</v>
      </c>
    </row>
    <row r="1105" s="14" customFormat="1">
      <c r="A1105" s="14"/>
      <c r="B1105" s="230"/>
      <c r="C1105" s="231"/>
      <c r="D1105" s="221" t="s">
        <v>156</v>
      </c>
      <c r="E1105" s="232" t="s">
        <v>19</v>
      </c>
      <c r="F1105" s="233" t="s">
        <v>186</v>
      </c>
      <c r="G1105" s="231"/>
      <c r="H1105" s="234">
        <v>6</v>
      </c>
      <c r="I1105" s="235"/>
      <c r="J1105" s="231"/>
      <c r="K1105" s="231"/>
      <c r="L1105" s="236"/>
      <c r="M1105" s="237"/>
      <c r="N1105" s="238"/>
      <c r="O1105" s="238"/>
      <c r="P1105" s="238"/>
      <c r="Q1105" s="238"/>
      <c r="R1105" s="238"/>
      <c r="S1105" s="238"/>
      <c r="T1105" s="239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40" t="s">
        <v>156</v>
      </c>
      <c r="AU1105" s="240" t="s">
        <v>152</v>
      </c>
      <c r="AV1105" s="14" t="s">
        <v>152</v>
      </c>
      <c r="AW1105" s="14" t="s">
        <v>35</v>
      </c>
      <c r="AX1105" s="14" t="s">
        <v>81</v>
      </c>
      <c r="AY1105" s="240" t="s">
        <v>144</v>
      </c>
    </row>
    <row r="1106" s="2" customFormat="1" ht="24.15" customHeight="1">
      <c r="A1106" s="39"/>
      <c r="B1106" s="40"/>
      <c r="C1106" s="201" t="s">
        <v>1458</v>
      </c>
      <c r="D1106" s="201" t="s">
        <v>146</v>
      </c>
      <c r="E1106" s="202" t="s">
        <v>1459</v>
      </c>
      <c r="F1106" s="203" t="s">
        <v>1460</v>
      </c>
      <c r="G1106" s="204" t="s">
        <v>163</v>
      </c>
      <c r="H1106" s="205">
        <v>131</v>
      </c>
      <c r="I1106" s="206"/>
      <c r="J1106" s="207">
        <f>ROUND(I1106*H1106,2)</f>
        <v>0</v>
      </c>
      <c r="K1106" s="203" t="s">
        <v>1419</v>
      </c>
      <c r="L1106" s="45"/>
      <c r="M1106" s="208" t="s">
        <v>19</v>
      </c>
      <c r="N1106" s="209" t="s">
        <v>45</v>
      </c>
      <c r="O1106" s="85"/>
      <c r="P1106" s="210">
        <f>O1106*H1106</f>
        <v>0</v>
      </c>
      <c r="Q1106" s="210">
        <v>0.0035100000000000001</v>
      </c>
      <c r="R1106" s="210">
        <f>Q1106*H1106</f>
        <v>0.45981</v>
      </c>
      <c r="S1106" s="210">
        <v>0</v>
      </c>
      <c r="T1106" s="211">
        <f>S1106*H1106</f>
        <v>0</v>
      </c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R1106" s="212" t="s">
        <v>254</v>
      </c>
      <c r="AT1106" s="212" t="s">
        <v>146</v>
      </c>
      <c r="AU1106" s="212" t="s">
        <v>152</v>
      </c>
      <c r="AY1106" s="18" t="s">
        <v>144</v>
      </c>
      <c r="BE1106" s="213">
        <f>IF(N1106="základní",J1106,0)</f>
        <v>0</v>
      </c>
      <c r="BF1106" s="213">
        <f>IF(N1106="snížená",J1106,0)</f>
        <v>0</v>
      </c>
      <c r="BG1106" s="213">
        <f>IF(N1106="zákl. přenesená",J1106,0)</f>
        <v>0</v>
      </c>
      <c r="BH1106" s="213">
        <f>IF(N1106="sníž. přenesená",J1106,0)</f>
        <v>0</v>
      </c>
      <c r="BI1106" s="213">
        <f>IF(N1106="nulová",J1106,0)</f>
        <v>0</v>
      </c>
      <c r="BJ1106" s="18" t="s">
        <v>152</v>
      </c>
      <c r="BK1106" s="213">
        <f>ROUND(I1106*H1106,2)</f>
        <v>0</v>
      </c>
      <c r="BL1106" s="18" t="s">
        <v>254</v>
      </c>
      <c r="BM1106" s="212" t="s">
        <v>1461</v>
      </c>
    </row>
    <row r="1107" s="2" customFormat="1">
      <c r="A1107" s="39"/>
      <c r="B1107" s="40"/>
      <c r="C1107" s="41"/>
      <c r="D1107" s="214" t="s">
        <v>154</v>
      </c>
      <c r="E1107" s="41"/>
      <c r="F1107" s="215" t="s">
        <v>1462</v>
      </c>
      <c r="G1107" s="41"/>
      <c r="H1107" s="41"/>
      <c r="I1107" s="216"/>
      <c r="J1107" s="41"/>
      <c r="K1107" s="41"/>
      <c r="L1107" s="45"/>
      <c r="M1107" s="217"/>
      <c r="N1107" s="218"/>
      <c r="O1107" s="85"/>
      <c r="P1107" s="85"/>
      <c r="Q1107" s="85"/>
      <c r="R1107" s="85"/>
      <c r="S1107" s="85"/>
      <c r="T1107" s="86"/>
      <c r="U1107" s="39"/>
      <c r="V1107" s="39"/>
      <c r="W1107" s="39"/>
      <c r="X1107" s="39"/>
      <c r="Y1107" s="39"/>
      <c r="Z1107" s="39"/>
      <c r="AA1107" s="39"/>
      <c r="AB1107" s="39"/>
      <c r="AC1107" s="39"/>
      <c r="AD1107" s="39"/>
      <c r="AE1107" s="39"/>
      <c r="AT1107" s="18" t="s">
        <v>154</v>
      </c>
      <c r="AU1107" s="18" t="s">
        <v>152</v>
      </c>
    </row>
    <row r="1108" s="13" customFormat="1">
      <c r="A1108" s="13"/>
      <c r="B1108" s="219"/>
      <c r="C1108" s="220"/>
      <c r="D1108" s="221" t="s">
        <v>156</v>
      </c>
      <c r="E1108" s="222" t="s">
        <v>19</v>
      </c>
      <c r="F1108" s="223" t="s">
        <v>1463</v>
      </c>
      <c r="G1108" s="220"/>
      <c r="H1108" s="222" t="s">
        <v>19</v>
      </c>
      <c r="I1108" s="224"/>
      <c r="J1108" s="220"/>
      <c r="K1108" s="220"/>
      <c r="L1108" s="225"/>
      <c r="M1108" s="226"/>
      <c r="N1108" s="227"/>
      <c r="O1108" s="227"/>
      <c r="P1108" s="227"/>
      <c r="Q1108" s="227"/>
      <c r="R1108" s="227"/>
      <c r="S1108" s="227"/>
      <c r="T1108" s="228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29" t="s">
        <v>156</v>
      </c>
      <c r="AU1108" s="229" t="s">
        <v>152</v>
      </c>
      <c r="AV1108" s="13" t="s">
        <v>81</v>
      </c>
      <c r="AW1108" s="13" t="s">
        <v>35</v>
      </c>
      <c r="AX1108" s="13" t="s">
        <v>73</v>
      </c>
      <c r="AY1108" s="229" t="s">
        <v>144</v>
      </c>
    </row>
    <row r="1109" s="14" customFormat="1">
      <c r="A1109" s="14"/>
      <c r="B1109" s="230"/>
      <c r="C1109" s="231"/>
      <c r="D1109" s="221" t="s">
        <v>156</v>
      </c>
      <c r="E1109" s="232" t="s">
        <v>19</v>
      </c>
      <c r="F1109" s="233" t="s">
        <v>1005</v>
      </c>
      <c r="G1109" s="231"/>
      <c r="H1109" s="234">
        <v>131</v>
      </c>
      <c r="I1109" s="235"/>
      <c r="J1109" s="231"/>
      <c r="K1109" s="231"/>
      <c r="L1109" s="236"/>
      <c r="M1109" s="237"/>
      <c r="N1109" s="238"/>
      <c r="O1109" s="238"/>
      <c r="P1109" s="238"/>
      <c r="Q1109" s="238"/>
      <c r="R1109" s="238"/>
      <c r="S1109" s="238"/>
      <c r="T1109" s="239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T1109" s="240" t="s">
        <v>156</v>
      </c>
      <c r="AU1109" s="240" t="s">
        <v>152</v>
      </c>
      <c r="AV1109" s="14" t="s">
        <v>152</v>
      </c>
      <c r="AW1109" s="14" t="s">
        <v>35</v>
      </c>
      <c r="AX1109" s="14" t="s">
        <v>81</v>
      </c>
      <c r="AY1109" s="240" t="s">
        <v>144</v>
      </c>
    </row>
    <row r="1110" s="2" customFormat="1" ht="33" customHeight="1">
      <c r="A1110" s="39"/>
      <c r="B1110" s="40"/>
      <c r="C1110" s="201" t="s">
        <v>1464</v>
      </c>
      <c r="D1110" s="201" t="s">
        <v>146</v>
      </c>
      <c r="E1110" s="202" t="s">
        <v>1465</v>
      </c>
      <c r="F1110" s="203" t="s">
        <v>1466</v>
      </c>
      <c r="G1110" s="204" t="s">
        <v>250</v>
      </c>
      <c r="H1110" s="205">
        <v>4</v>
      </c>
      <c r="I1110" s="206"/>
      <c r="J1110" s="207">
        <f>ROUND(I1110*H1110,2)</f>
        <v>0</v>
      </c>
      <c r="K1110" s="203" t="s">
        <v>150</v>
      </c>
      <c r="L1110" s="45"/>
      <c r="M1110" s="208" t="s">
        <v>19</v>
      </c>
      <c r="N1110" s="209" t="s">
        <v>45</v>
      </c>
      <c r="O1110" s="85"/>
      <c r="P1110" s="210">
        <f>O1110*H1110</f>
        <v>0</v>
      </c>
      <c r="Q1110" s="210">
        <v>0</v>
      </c>
      <c r="R1110" s="210">
        <f>Q1110*H1110</f>
        <v>0</v>
      </c>
      <c r="S1110" s="210">
        <v>0</v>
      </c>
      <c r="T1110" s="211">
        <f>S1110*H1110</f>
        <v>0</v>
      </c>
      <c r="U1110" s="39"/>
      <c r="V1110" s="39"/>
      <c r="W1110" s="39"/>
      <c r="X1110" s="39"/>
      <c r="Y1110" s="39"/>
      <c r="Z1110" s="39"/>
      <c r="AA1110" s="39"/>
      <c r="AB1110" s="39"/>
      <c r="AC1110" s="39"/>
      <c r="AD1110" s="39"/>
      <c r="AE1110" s="39"/>
      <c r="AR1110" s="212" t="s">
        <v>254</v>
      </c>
      <c r="AT1110" s="212" t="s">
        <v>146</v>
      </c>
      <c r="AU1110" s="212" t="s">
        <v>152</v>
      </c>
      <c r="AY1110" s="18" t="s">
        <v>144</v>
      </c>
      <c r="BE1110" s="213">
        <f>IF(N1110="základní",J1110,0)</f>
        <v>0</v>
      </c>
      <c r="BF1110" s="213">
        <f>IF(N1110="snížená",J1110,0)</f>
        <v>0</v>
      </c>
      <c r="BG1110" s="213">
        <f>IF(N1110="zákl. přenesená",J1110,0)</f>
        <v>0</v>
      </c>
      <c r="BH1110" s="213">
        <f>IF(N1110="sníž. přenesená",J1110,0)</f>
        <v>0</v>
      </c>
      <c r="BI1110" s="213">
        <f>IF(N1110="nulová",J1110,0)</f>
        <v>0</v>
      </c>
      <c r="BJ1110" s="18" t="s">
        <v>152</v>
      </c>
      <c r="BK1110" s="213">
        <f>ROUND(I1110*H1110,2)</f>
        <v>0</v>
      </c>
      <c r="BL1110" s="18" t="s">
        <v>254</v>
      </c>
      <c r="BM1110" s="212" t="s">
        <v>1467</v>
      </c>
    </row>
    <row r="1111" s="2" customFormat="1">
      <c r="A1111" s="39"/>
      <c r="B1111" s="40"/>
      <c r="C1111" s="41"/>
      <c r="D1111" s="214" t="s">
        <v>154</v>
      </c>
      <c r="E1111" s="41"/>
      <c r="F1111" s="215" t="s">
        <v>1468</v>
      </c>
      <c r="G1111" s="41"/>
      <c r="H1111" s="41"/>
      <c r="I1111" s="216"/>
      <c r="J1111" s="41"/>
      <c r="K1111" s="41"/>
      <c r="L1111" s="45"/>
      <c r="M1111" s="217"/>
      <c r="N1111" s="218"/>
      <c r="O1111" s="85"/>
      <c r="P1111" s="85"/>
      <c r="Q1111" s="85"/>
      <c r="R1111" s="85"/>
      <c r="S1111" s="85"/>
      <c r="T1111" s="86"/>
      <c r="U1111" s="39"/>
      <c r="V1111" s="39"/>
      <c r="W1111" s="39"/>
      <c r="X1111" s="39"/>
      <c r="Y1111" s="39"/>
      <c r="Z1111" s="39"/>
      <c r="AA1111" s="39"/>
      <c r="AB1111" s="39"/>
      <c r="AC1111" s="39"/>
      <c r="AD1111" s="39"/>
      <c r="AE1111" s="39"/>
      <c r="AT1111" s="18" t="s">
        <v>154</v>
      </c>
      <c r="AU1111" s="18" t="s">
        <v>152</v>
      </c>
    </row>
    <row r="1112" s="2" customFormat="1" ht="24.15" customHeight="1">
      <c r="A1112" s="39"/>
      <c r="B1112" s="40"/>
      <c r="C1112" s="201" t="s">
        <v>1469</v>
      </c>
      <c r="D1112" s="201" t="s">
        <v>146</v>
      </c>
      <c r="E1112" s="202" t="s">
        <v>1470</v>
      </c>
      <c r="F1112" s="203" t="s">
        <v>1471</v>
      </c>
      <c r="G1112" s="204" t="s">
        <v>149</v>
      </c>
      <c r="H1112" s="205">
        <v>12</v>
      </c>
      <c r="I1112" s="206"/>
      <c r="J1112" s="207">
        <f>ROUND(I1112*H1112,2)</f>
        <v>0</v>
      </c>
      <c r="K1112" s="203" t="s">
        <v>150</v>
      </c>
      <c r="L1112" s="45"/>
      <c r="M1112" s="208" t="s">
        <v>19</v>
      </c>
      <c r="N1112" s="209" t="s">
        <v>45</v>
      </c>
      <c r="O1112" s="85"/>
      <c r="P1112" s="210">
        <f>O1112*H1112</f>
        <v>0</v>
      </c>
      <c r="Q1112" s="210">
        <v>0.0066</v>
      </c>
      <c r="R1112" s="210">
        <f>Q1112*H1112</f>
        <v>0.079199999999999993</v>
      </c>
      <c r="S1112" s="210">
        <v>0</v>
      </c>
      <c r="T1112" s="211">
        <f>S1112*H1112</f>
        <v>0</v>
      </c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R1112" s="212" t="s">
        <v>254</v>
      </c>
      <c r="AT1112" s="212" t="s">
        <v>146</v>
      </c>
      <c r="AU1112" s="212" t="s">
        <v>152</v>
      </c>
      <c r="AY1112" s="18" t="s">
        <v>144</v>
      </c>
      <c r="BE1112" s="213">
        <f>IF(N1112="základní",J1112,0)</f>
        <v>0</v>
      </c>
      <c r="BF1112" s="213">
        <f>IF(N1112="snížená",J1112,0)</f>
        <v>0</v>
      </c>
      <c r="BG1112" s="213">
        <f>IF(N1112="zákl. přenesená",J1112,0)</f>
        <v>0</v>
      </c>
      <c r="BH1112" s="213">
        <f>IF(N1112="sníž. přenesená",J1112,0)</f>
        <v>0</v>
      </c>
      <c r="BI1112" s="213">
        <f>IF(N1112="nulová",J1112,0)</f>
        <v>0</v>
      </c>
      <c r="BJ1112" s="18" t="s">
        <v>152</v>
      </c>
      <c r="BK1112" s="213">
        <f>ROUND(I1112*H1112,2)</f>
        <v>0</v>
      </c>
      <c r="BL1112" s="18" t="s">
        <v>254</v>
      </c>
      <c r="BM1112" s="212" t="s">
        <v>1472</v>
      </c>
    </row>
    <row r="1113" s="2" customFormat="1">
      <c r="A1113" s="39"/>
      <c r="B1113" s="40"/>
      <c r="C1113" s="41"/>
      <c r="D1113" s="214" t="s">
        <v>154</v>
      </c>
      <c r="E1113" s="41"/>
      <c r="F1113" s="215" t="s">
        <v>1473</v>
      </c>
      <c r="G1113" s="41"/>
      <c r="H1113" s="41"/>
      <c r="I1113" s="216"/>
      <c r="J1113" s="41"/>
      <c r="K1113" s="41"/>
      <c r="L1113" s="45"/>
      <c r="M1113" s="217"/>
      <c r="N1113" s="218"/>
      <c r="O1113" s="85"/>
      <c r="P1113" s="85"/>
      <c r="Q1113" s="85"/>
      <c r="R1113" s="85"/>
      <c r="S1113" s="85"/>
      <c r="T1113" s="86"/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T1113" s="18" t="s">
        <v>154</v>
      </c>
      <c r="AU1113" s="18" t="s">
        <v>152</v>
      </c>
    </row>
    <row r="1114" s="13" customFormat="1">
      <c r="A1114" s="13"/>
      <c r="B1114" s="219"/>
      <c r="C1114" s="220"/>
      <c r="D1114" s="221" t="s">
        <v>156</v>
      </c>
      <c r="E1114" s="222" t="s">
        <v>19</v>
      </c>
      <c r="F1114" s="223" t="s">
        <v>1474</v>
      </c>
      <c r="G1114" s="220"/>
      <c r="H1114" s="222" t="s">
        <v>19</v>
      </c>
      <c r="I1114" s="224"/>
      <c r="J1114" s="220"/>
      <c r="K1114" s="220"/>
      <c r="L1114" s="225"/>
      <c r="M1114" s="226"/>
      <c r="N1114" s="227"/>
      <c r="O1114" s="227"/>
      <c r="P1114" s="227"/>
      <c r="Q1114" s="227"/>
      <c r="R1114" s="227"/>
      <c r="S1114" s="227"/>
      <c r="T1114" s="228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29" t="s">
        <v>156</v>
      </c>
      <c r="AU1114" s="229" t="s">
        <v>152</v>
      </c>
      <c r="AV1114" s="13" t="s">
        <v>81</v>
      </c>
      <c r="AW1114" s="13" t="s">
        <v>35</v>
      </c>
      <c r="AX1114" s="13" t="s">
        <v>73</v>
      </c>
      <c r="AY1114" s="229" t="s">
        <v>144</v>
      </c>
    </row>
    <row r="1115" s="14" customFormat="1">
      <c r="A1115" s="14"/>
      <c r="B1115" s="230"/>
      <c r="C1115" s="231"/>
      <c r="D1115" s="221" t="s">
        <v>156</v>
      </c>
      <c r="E1115" s="232" t="s">
        <v>19</v>
      </c>
      <c r="F1115" s="233" t="s">
        <v>225</v>
      </c>
      <c r="G1115" s="231"/>
      <c r="H1115" s="234">
        <v>12</v>
      </c>
      <c r="I1115" s="235"/>
      <c r="J1115" s="231"/>
      <c r="K1115" s="231"/>
      <c r="L1115" s="236"/>
      <c r="M1115" s="237"/>
      <c r="N1115" s="238"/>
      <c r="O1115" s="238"/>
      <c r="P1115" s="238"/>
      <c r="Q1115" s="238"/>
      <c r="R1115" s="238"/>
      <c r="S1115" s="238"/>
      <c r="T1115" s="239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T1115" s="240" t="s">
        <v>156</v>
      </c>
      <c r="AU1115" s="240" t="s">
        <v>152</v>
      </c>
      <c r="AV1115" s="14" t="s">
        <v>152</v>
      </c>
      <c r="AW1115" s="14" t="s">
        <v>35</v>
      </c>
      <c r="AX1115" s="14" t="s">
        <v>81</v>
      </c>
      <c r="AY1115" s="240" t="s">
        <v>144</v>
      </c>
    </row>
    <row r="1116" s="2" customFormat="1" ht="16.5" customHeight="1">
      <c r="A1116" s="39"/>
      <c r="B1116" s="40"/>
      <c r="C1116" s="201" t="s">
        <v>1475</v>
      </c>
      <c r="D1116" s="201" t="s">
        <v>146</v>
      </c>
      <c r="E1116" s="202" t="s">
        <v>1476</v>
      </c>
      <c r="F1116" s="203" t="s">
        <v>1477</v>
      </c>
      <c r="G1116" s="204" t="s">
        <v>149</v>
      </c>
      <c r="H1116" s="205">
        <v>12</v>
      </c>
      <c r="I1116" s="206"/>
      <c r="J1116" s="207">
        <f>ROUND(I1116*H1116,2)</f>
        <v>0</v>
      </c>
      <c r="K1116" s="203" t="s">
        <v>150</v>
      </c>
      <c r="L1116" s="45"/>
      <c r="M1116" s="208" t="s">
        <v>19</v>
      </c>
      <c r="N1116" s="209" t="s">
        <v>45</v>
      </c>
      <c r="O1116" s="85"/>
      <c r="P1116" s="210">
        <f>O1116*H1116</f>
        <v>0</v>
      </c>
      <c r="Q1116" s="210">
        <v>0</v>
      </c>
      <c r="R1116" s="210">
        <f>Q1116*H1116</f>
        <v>0</v>
      </c>
      <c r="S1116" s="210">
        <v>0</v>
      </c>
      <c r="T1116" s="211">
        <f>S1116*H1116</f>
        <v>0</v>
      </c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R1116" s="212" t="s">
        <v>254</v>
      </c>
      <c r="AT1116" s="212" t="s">
        <v>146</v>
      </c>
      <c r="AU1116" s="212" t="s">
        <v>152</v>
      </c>
      <c r="AY1116" s="18" t="s">
        <v>144</v>
      </c>
      <c r="BE1116" s="213">
        <f>IF(N1116="základní",J1116,0)</f>
        <v>0</v>
      </c>
      <c r="BF1116" s="213">
        <f>IF(N1116="snížená",J1116,0)</f>
        <v>0</v>
      </c>
      <c r="BG1116" s="213">
        <f>IF(N1116="zákl. přenesená",J1116,0)</f>
        <v>0</v>
      </c>
      <c r="BH1116" s="213">
        <f>IF(N1116="sníž. přenesená",J1116,0)</f>
        <v>0</v>
      </c>
      <c r="BI1116" s="213">
        <f>IF(N1116="nulová",J1116,0)</f>
        <v>0</v>
      </c>
      <c r="BJ1116" s="18" t="s">
        <v>152</v>
      </c>
      <c r="BK1116" s="213">
        <f>ROUND(I1116*H1116,2)</f>
        <v>0</v>
      </c>
      <c r="BL1116" s="18" t="s">
        <v>254</v>
      </c>
      <c r="BM1116" s="212" t="s">
        <v>1478</v>
      </c>
    </row>
    <row r="1117" s="2" customFormat="1">
      <c r="A1117" s="39"/>
      <c r="B1117" s="40"/>
      <c r="C1117" s="41"/>
      <c r="D1117" s="214" t="s">
        <v>154</v>
      </c>
      <c r="E1117" s="41"/>
      <c r="F1117" s="215" t="s">
        <v>1479</v>
      </c>
      <c r="G1117" s="41"/>
      <c r="H1117" s="41"/>
      <c r="I1117" s="216"/>
      <c r="J1117" s="41"/>
      <c r="K1117" s="41"/>
      <c r="L1117" s="45"/>
      <c r="M1117" s="217"/>
      <c r="N1117" s="218"/>
      <c r="O1117" s="85"/>
      <c r="P1117" s="85"/>
      <c r="Q1117" s="85"/>
      <c r="R1117" s="85"/>
      <c r="S1117" s="85"/>
      <c r="T1117" s="86"/>
      <c r="U1117" s="39"/>
      <c r="V1117" s="39"/>
      <c r="W1117" s="39"/>
      <c r="X1117" s="39"/>
      <c r="Y1117" s="39"/>
      <c r="Z1117" s="39"/>
      <c r="AA1117" s="39"/>
      <c r="AB1117" s="39"/>
      <c r="AC1117" s="39"/>
      <c r="AD1117" s="39"/>
      <c r="AE1117" s="39"/>
      <c r="AT1117" s="18" t="s">
        <v>154</v>
      </c>
      <c r="AU1117" s="18" t="s">
        <v>152</v>
      </c>
    </row>
    <row r="1118" s="13" customFormat="1">
      <c r="A1118" s="13"/>
      <c r="B1118" s="219"/>
      <c r="C1118" s="220"/>
      <c r="D1118" s="221" t="s">
        <v>156</v>
      </c>
      <c r="E1118" s="222" t="s">
        <v>19</v>
      </c>
      <c r="F1118" s="223" t="s">
        <v>1075</v>
      </c>
      <c r="G1118" s="220"/>
      <c r="H1118" s="222" t="s">
        <v>19</v>
      </c>
      <c r="I1118" s="224"/>
      <c r="J1118" s="220"/>
      <c r="K1118" s="220"/>
      <c r="L1118" s="225"/>
      <c r="M1118" s="226"/>
      <c r="N1118" s="227"/>
      <c r="O1118" s="227"/>
      <c r="P1118" s="227"/>
      <c r="Q1118" s="227"/>
      <c r="R1118" s="227"/>
      <c r="S1118" s="227"/>
      <c r="T1118" s="228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29" t="s">
        <v>156</v>
      </c>
      <c r="AU1118" s="229" t="s">
        <v>152</v>
      </c>
      <c r="AV1118" s="13" t="s">
        <v>81</v>
      </c>
      <c r="AW1118" s="13" t="s">
        <v>35</v>
      </c>
      <c r="AX1118" s="13" t="s">
        <v>73</v>
      </c>
      <c r="AY1118" s="229" t="s">
        <v>144</v>
      </c>
    </row>
    <row r="1119" s="14" customFormat="1">
      <c r="A1119" s="14"/>
      <c r="B1119" s="230"/>
      <c r="C1119" s="231"/>
      <c r="D1119" s="221" t="s">
        <v>156</v>
      </c>
      <c r="E1119" s="232" t="s">
        <v>19</v>
      </c>
      <c r="F1119" s="233" t="s">
        <v>225</v>
      </c>
      <c r="G1119" s="231"/>
      <c r="H1119" s="234">
        <v>12</v>
      </c>
      <c r="I1119" s="235"/>
      <c r="J1119" s="231"/>
      <c r="K1119" s="231"/>
      <c r="L1119" s="236"/>
      <c r="M1119" s="237"/>
      <c r="N1119" s="238"/>
      <c r="O1119" s="238"/>
      <c r="P1119" s="238"/>
      <c r="Q1119" s="238"/>
      <c r="R1119" s="238"/>
      <c r="S1119" s="238"/>
      <c r="T1119" s="239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T1119" s="240" t="s">
        <v>156</v>
      </c>
      <c r="AU1119" s="240" t="s">
        <v>152</v>
      </c>
      <c r="AV1119" s="14" t="s">
        <v>152</v>
      </c>
      <c r="AW1119" s="14" t="s">
        <v>35</v>
      </c>
      <c r="AX1119" s="14" t="s">
        <v>81</v>
      </c>
      <c r="AY1119" s="240" t="s">
        <v>144</v>
      </c>
    </row>
    <row r="1120" s="2" customFormat="1" ht="24.15" customHeight="1">
      <c r="A1120" s="39"/>
      <c r="B1120" s="40"/>
      <c r="C1120" s="253" t="s">
        <v>1480</v>
      </c>
      <c r="D1120" s="253" t="s">
        <v>209</v>
      </c>
      <c r="E1120" s="254" t="s">
        <v>1481</v>
      </c>
      <c r="F1120" s="255" t="s">
        <v>1482</v>
      </c>
      <c r="G1120" s="256" t="s">
        <v>149</v>
      </c>
      <c r="H1120" s="257">
        <v>13.800000000000001</v>
      </c>
      <c r="I1120" s="258"/>
      <c r="J1120" s="259">
        <f>ROUND(I1120*H1120,2)</f>
        <v>0</v>
      </c>
      <c r="K1120" s="255" t="s">
        <v>150</v>
      </c>
      <c r="L1120" s="260"/>
      <c r="M1120" s="261" t="s">
        <v>19</v>
      </c>
      <c r="N1120" s="262" t="s">
        <v>45</v>
      </c>
      <c r="O1120" s="85"/>
      <c r="P1120" s="210">
        <f>O1120*H1120</f>
        <v>0</v>
      </c>
      <c r="Q1120" s="210">
        <v>0.00040000000000000002</v>
      </c>
      <c r="R1120" s="210">
        <f>Q1120*H1120</f>
        <v>0.0055200000000000006</v>
      </c>
      <c r="S1120" s="210">
        <v>0</v>
      </c>
      <c r="T1120" s="211">
        <f>S1120*H1120</f>
        <v>0</v>
      </c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R1120" s="212" t="s">
        <v>404</v>
      </c>
      <c r="AT1120" s="212" t="s">
        <v>209</v>
      </c>
      <c r="AU1120" s="212" t="s">
        <v>152</v>
      </c>
      <c r="AY1120" s="18" t="s">
        <v>144</v>
      </c>
      <c r="BE1120" s="213">
        <f>IF(N1120="základní",J1120,0)</f>
        <v>0</v>
      </c>
      <c r="BF1120" s="213">
        <f>IF(N1120="snížená",J1120,0)</f>
        <v>0</v>
      </c>
      <c r="BG1120" s="213">
        <f>IF(N1120="zákl. přenesená",J1120,0)</f>
        <v>0</v>
      </c>
      <c r="BH1120" s="213">
        <f>IF(N1120="sníž. přenesená",J1120,0)</f>
        <v>0</v>
      </c>
      <c r="BI1120" s="213">
        <f>IF(N1120="nulová",J1120,0)</f>
        <v>0</v>
      </c>
      <c r="BJ1120" s="18" t="s">
        <v>152</v>
      </c>
      <c r="BK1120" s="213">
        <f>ROUND(I1120*H1120,2)</f>
        <v>0</v>
      </c>
      <c r="BL1120" s="18" t="s">
        <v>254</v>
      </c>
      <c r="BM1120" s="212" t="s">
        <v>1483</v>
      </c>
    </row>
    <row r="1121" s="14" customFormat="1">
      <c r="A1121" s="14"/>
      <c r="B1121" s="230"/>
      <c r="C1121" s="231"/>
      <c r="D1121" s="221" t="s">
        <v>156</v>
      </c>
      <c r="E1121" s="231"/>
      <c r="F1121" s="233" t="s">
        <v>1080</v>
      </c>
      <c r="G1121" s="231"/>
      <c r="H1121" s="234">
        <v>13.800000000000001</v>
      </c>
      <c r="I1121" s="235"/>
      <c r="J1121" s="231"/>
      <c r="K1121" s="231"/>
      <c r="L1121" s="236"/>
      <c r="M1121" s="237"/>
      <c r="N1121" s="238"/>
      <c r="O1121" s="238"/>
      <c r="P1121" s="238"/>
      <c r="Q1121" s="238"/>
      <c r="R1121" s="238"/>
      <c r="S1121" s="238"/>
      <c r="T1121" s="239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T1121" s="240" t="s">
        <v>156</v>
      </c>
      <c r="AU1121" s="240" t="s">
        <v>152</v>
      </c>
      <c r="AV1121" s="14" t="s">
        <v>152</v>
      </c>
      <c r="AW1121" s="14" t="s">
        <v>4</v>
      </c>
      <c r="AX1121" s="14" t="s">
        <v>81</v>
      </c>
      <c r="AY1121" s="240" t="s">
        <v>144</v>
      </c>
    </row>
    <row r="1122" s="2" customFormat="1" ht="24.15" customHeight="1">
      <c r="A1122" s="39"/>
      <c r="B1122" s="40"/>
      <c r="C1122" s="201" t="s">
        <v>1484</v>
      </c>
      <c r="D1122" s="201" t="s">
        <v>146</v>
      </c>
      <c r="E1122" s="202" t="s">
        <v>1485</v>
      </c>
      <c r="F1122" s="203" t="s">
        <v>1486</v>
      </c>
      <c r="G1122" s="204" t="s">
        <v>163</v>
      </c>
      <c r="H1122" s="205">
        <v>9.1999999999999993</v>
      </c>
      <c r="I1122" s="206"/>
      <c r="J1122" s="207">
        <f>ROUND(I1122*H1122,2)</f>
        <v>0</v>
      </c>
      <c r="K1122" s="203" t="s">
        <v>19</v>
      </c>
      <c r="L1122" s="45"/>
      <c r="M1122" s="208" t="s">
        <v>19</v>
      </c>
      <c r="N1122" s="209" t="s">
        <v>45</v>
      </c>
      <c r="O1122" s="85"/>
      <c r="P1122" s="210">
        <f>O1122*H1122</f>
        <v>0</v>
      </c>
      <c r="Q1122" s="210">
        <v>0.0035100000000000001</v>
      </c>
      <c r="R1122" s="210">
        <f>Q1122*H1122</f>
        <v>0.032292000000000001</v>
      </c>
      <c r="S1122" s="210">
        <v>0</v>
      </c>
      <c r="T1122" s="211">
        <f>S1122*H1122</f>
        <v>0</v>
      </c>
      <c r="U1122" s="39"/>
      <c r="V1122" s="39"/>
      <c r="W1122" s="39"/>
      <c r="X1122" s="39"/>
      <c r="Y1122" s="39"/>
      <c r="Z1122" s="39"/>
      <c r="AA1122" s="39"/>
      <c r="AB1122" s="39"/>
      <c r="AC1122" s="39"/>
      <c r="AD1122" s="39"/>
      <c r="AE1122" s="39"/>
      <c r="AR1122" s="212" t="s">
        <v>254</v>
      </c>
      <c r="AT1122" s="212" t="s">
        <v>146</v>
      </c>
      <c r="AU1122" s="212" t="s">
        <v>152</v>
      </c>
      <c r="AY1122" s="18" t="s">
        <v>144</v>
      </c>
      <c r="BE1122" s="213">
        <f>IF(N1122="základní",J1122,0)</f>
        <v>0</v>
      </c>
      <c r="BF1122" s="213">
        <f>IF(N1122="snížená",J1122,0)</f>
        <v>0</v>
      </c>
      <c r="BG1122" s="213">
        <f>IF(N1122="zákl. přenesená",J1122,0)</f>
        <v>0</v>
      </c>
      <c r="BH1122" s="213">
        <f>IF(N1122="sníž. přenesená",J1122,0)</f>
        <v>0</v>
      </c>
      <c r="BI1122" s="213">
        <f>IF(N1122="nulová",J1122,0)</f>
        <v>0</v>
      </c>
      <c r="BJ1122" s="18" t="s">
        <v>152</v>
      </c>
      <c r="BK1122" s="213">
        <f>ROUND(I1122*H1122,2)</f>
        <v>0</v>
      </c>
      <c r="BL1122" s="18" t="s">
        <v>254</v>
      </c>
      <c r="BM1122" s="212" t="s">
        <v>1487</v>
      </c>
    </row>
    <row r="1123" s="13" customFormat="1">
      <c r="A1123" s="13"/>
      <c r="B1123" s="219"/>
      <c r="C1123" s="220"/>
      <c r="D1123" s="221" t="s">
        <v>156</v>
      </c>
      <c r="E1123" s="222" t="s">
        <v>19</v>
      </c>
      <c r="F1123" s="223" t="s">
        <v>1488</v>
      </c>
      <c r="G1123" s="220"/>
      <c r="H1123" s="222" t="s">
        <v>19</v>
      </c>
      <c r="I1123" s="224"/>
      <c r="J1123" s="220"/>
      <c r="K1123" s="220"/>
      <c r="L1123" s="225"/>
      <c r="M1123" s="226"/>
      <c r="N1123" s="227"/>
      <c r="O1123" s="227"/>
      <c r="P1123" s="227"/>
      <c r="Q1123" s="227"/>
      <c r="R1123" s="227"/>
      <c r="S1123" s="227"/>
      <c r="T1123" s="228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29" t="s">
        <v>156</v>
      </c>
      <c r="AU1123" s="229" t="s">
        <v>152</v>
      </c>
      <c r="AV1123" s="13" t="s">
        <v>81</v>
      </c>
      <c r="AW1123" s="13" t="s">
        <v>35</v>
      </c>
      <c r="AX1123" s="13" t="s">
        <v>73</v>
      </c>
      <c r="AY1123" s="229" t="s">
        <v>144</v>
      </c>
    </row>
    <row r="1124" s="14" customFormat="1">
      <c r="A1124" s="14"/>
      <c r="B1124" s="230"/>
      <c r="C1124" s="231"/>
      <c r="D1124" s="221" t="s">
        <v>156</v>
      </c>
      <c r="E1124" s="232" t="s">
        <v>19</v>
      </c>
      <c r="F1124" s="233" t="s">
        <v>1403</v>
      </c>
      <c r="G1124" s="231"/>
      <c r="H1124" s="234">
        <v>9.1999999999999993</v>
      </c>
      <c r="I1124" s="235"/>
      <c r="J1124" s="231"/>
      <c r="K1124" s="231"/>
      <c r="L1124" s="236"/>
      <c r="M1124" s="237"/>
      <c r="N1124" s="238"/>
      <c r="O1124" s="238"/>
      <c r="P1124" s="238"/>
      <c r="Q1124" s="238"/>
      <c r="R1124" s="238"/>
      <c r="S1124" s="238"/>
      <c r="T1124" s="239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T1124" s="240" t="s">
        <v>156</v>
      </c>
      <c r="AU1124" s="240" t="s">
        <v>152</v>
      </c>
      <c r="AV1124" s="14" t="s">
        <v>152</v>
      </c>
      <c r="AW1124" s="14" t="s">
        <v>35</v>
      </c>
      <c r="AX1124" s="14" t="s">
        <v>81</v>
      </c>
      <c r="AY1124" s="240" t="s">
        <v>144</v>
      </c>
    </row>
    <row r="1125" s="2" customFormat="1" ht="24.15" customHeight="1">
      <c r="A1125" s="39"/>
      <c r="B1125" s="40"/>
      <c r="C1125" s="201" t="s">
        <v>1489</v>
      </c>
      <c r="D1125" s="201" t="s">
        <v>146</v>
      </c>
      <c r="E1125" s="202" t="s">
        <v>1490</v>
      </c>
      <c r="F1125" s="203" t="s">
        <v>1491</v>
      </c>
      <c r="G1125" s="204" t="s">
        <v>163</v>
      </c>
      <c r="H1125" s="205">
        <v>144</v>
      </c>
      <c r="I1125" s="206"/>
      <c r="J1125" s="207">
        <f>ROUND(I1125*H1125,2)</f>
        <v>0</v>
      </c>
      <c r="K1125" s="203" t="s">
        <v>150</v>
      </c>
      <c r="L1125" s="45"/>
      <c r="M1125" s="208" t="s">
        <v>19</v>
      </c>
      <c r="N1125" s="209" t="s">
        <v>45</v>
      </c>
      <c r="O1125" s="85"/>
      <c r="P1125" s="210">
        <f>O1125*H1125</f>
        <v>0</v>
      </c>
      <c r="Q1125" s="210">
        <v>0.0012999999999999999</v>
      </c>
      <c r="R1125" s="210">
        <f>Q1125*H1125</f>
        <v>0.18719999999999998</v>
      </c>
      <c r="S1125" s="210">
        <v>0</v>
      </c>
      <c r="T1125" s="211">
        <f>S1125*H1125</f>
        <v>0</v>
      </c>
      <c r="U1125" s="39"/>
      <c r="V1125" s="39"/>
      <c r="W1125" s="39"/>
      <c r="X1125" s="39"/>
      <c r="Y1125" s="39"/>
      <c r="Z1125" s="39"/>
      <c r="AA1125" s="39"/>
      <c r="AB1125" s="39"/>
      <c r="AC1125" s="39"/>
      <c r="AD1125" s="39"/>
      <c r="AE1125" s="39"/>
      <c r="AR1125" s="212" t="s">
        <v>254</v>
      </c>
      <c r="AT1125" s="212" t="s">
        <v>146</v>
      </c>
      <c r="AU1125" s="212" t="s">
        <v>152</v>
      </c>
      <c r="AY1125" s="18" t="s">
        <v>144</v>
      </c>
      <c r="BE1125" s="213">
        <f>IF(N1125="základní",J1125,0)</f>
        <v>0</v>
      </c>
      <c r="BF1125" s="213">
        <f>IF(N1125="snížená",J1125,0)</f>
        <v>0</v>
      </c>
      <c r="BG1125" s="213">
        <f>IF(N1125="zákl. přenesená",J1125,0)</f>
        <v>0</v>
      </c>
      <c r="BH1125" s="213">
        <f>IF(N1125="sníž. přenesená",J1125,0)</f>
        <v>0</v>
      </c>
      <c r="BI1125" s="213">
        <f>IF(N1125="nulová",J1125,0)</f>
        <v>0</v>
      </c>
      <c r="BJ1125" s="18" t="s">
        <v>152</v>
      </c>
      <c r="BK1125" s="213">
        <f>ROUND(I1125*H1125,2)</f>
        <v>0</v>
      </c>
      <c r="BL1125" s="18" t="s">
        <v>254</v>
      </c>
      <c r="BM1125" s="212" t="s">
        <v>1492</v>
      </c>
    </row>
    <row r="1126" s="2" customFormat="1">
      <c r="A1126" s="39"/>
      <c r="B1126" s="40"/>
      <c r="C1126" s="41"/>
      <c r="D1126" s="214" t="s">
        <v>154</v>
      </c>
      <c r="E1126" s="41"/>
      <c r="F1126" s="215" t="s">
        <v>1493</v>
      </c>
      <c r="G1126" s="41"/>
      <c r="H1126" s="41"/>
      <c r="I1126" s="216"/>
      <c r="J1126" s="41"/>
      <c r="K1126" s="41"/>
      <c r="L1126" s="45"/>
      <c r="M1126" s="217"/>
      <c r="N1126" s="218"/>
      <c r="O1126" s="85"/>
      <c r="P1126" s="85"/>
      <c r="Q1126" s="85"/>
      <c r="R1126" s="85"/>
      <c r="S1126" s="85"/>
      <c r="T1126" s="86"/>
      <c r="U1126" s="39"/>
      <c r="V1126" s="39"/>
      <c r="W1126" s="39"/>
      <c r="X1126" s="39"/>
      <c r="Y1126" s="39"/>
      <c r="Z1126" s="39"/>
      <c r="AA1126" s="39"/>
      <c r="AB1126" s="39"/>
      <c r="AC1126" s="39"/>
      <c r="AD1126" s="39"/>
      <c r="AE1126" s="39"/>
      <c r="AT1126" s="18" t="s">
        <v>154</v>
      </c>
      <c r="AU1126" s="18" t="s">
        <v>152</v>
      </c>
    </row>
    <row r="1127" s="13" customFormat="1">
      <c r="A1127" s="13"/>
      <c r="B1127" s="219"/>
      <c r="C1127" s="220"/>
      <c r="D1127" s="221" t="s">
        <v>156</v>
      </c>
      <c r="E1127" s="222" t="s">
        <v>19</v>
      </c>
      <c r="F1127" s="223" t="s">
        <v>1494</v>
      </c>
      <c r="G1127" s="220"/>
      <c r="H1127" s="222" t="s">
        <v>19</v>
      </c>
      <c r="I1127" s="224"/>
      <c r="J1127" s="220"/>
      <c r="K1127" s="220"/>
      <c r="L1127" s="225"/>
      <c r="M1127" s="226"/>
      <c r="N1127" s="227"/>
      <c r="O1127" s="227"/>
      <c r="P1127" s="227"/>
      <c r="Q1127" s="227"/>
      <c r="R1127" s="227"/>
      <c r="S1127" s="227"/>
      <c r="T1127" s="228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29" t="s">
        <v>156</v>
      </c>
      <c r="AU1127" s="229" t="s">
        <v>152</v>
      </c>
      <c r="AV1127" s="13" t="s">
        <v>81</v>
      </c>
      <c r="AW1127" s="13" t="s">
        <v>35</v>
      </c>
      <c r="AX1127" s="13" t="s">
        <v>73</v>
      </c>
      <c r="AY1127" s="229" t="s">
        <v>144</v>
      </c>
    </row>
    <row r="1128" s="14" customFormat="1">
      <c r="A1128" s="14"/>
      <c r="B1128" s="230"/>
      <c r="C1128" s="231"/>
      <c r="D1128" s="221" t="s">
        <v>156</v>
      </c>
      <c r="E1128" s="232" t="s">
        <v>19</v>
      </c>
      <c r="F1128" s="233" t="s">
        <v>1069</v>
      </c>
      <c r="G1128" s="231"/>
      <c r="H1128" s="234">
        <v>144</v>
      </c>
      <c r="I1128" s="235"/>
      <c r="J1128" s="231"/>
      <c r="K1128" s="231"/>
      <c r="L1128" s="236"/>
      <c r="M1128" s="237"/>
      <c r="N1128" s="238"/>
      <c r="O1128" s="238"/>
      <c r="P1128" s="238"/>
      <c r="Q1128" s="238"/>
      <c r="R1128" s="238"/>
      <c r="S1128" s="238"/>
      <c r="T1128" s="239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T1128" s="240" t="s">
        <v>156</v>
      </c>
      <c r="AU1128" s="240" t="s">
        <v>152</v>
      </c>
      <c r="AV1128" s="14" t="s">
        <v>152</v>
      </c>
      <c r="AW1128" s="14" t="s">
        <v>35</v>
      </c>
      <c r="AX1128" s="14" t="s">
        <v>81</v>
      </c>
      <c r="AY1128" s="240" t="s">
        <v>144</v>
      </c>
    </row>
    <row r="1129" s="2" customFormat="1" ht="24.15" customHeight="1">
      <c r="A1129" s="39"/>
      <c r="B1129" s="40"/>
      <c r="C1129" s="201" t="s">
        <v>1495</v>
      </c>
      <c r="D1129" s="201" t="s">
        <v>146</v>
      </c>
      <c r="E1129" s="202" t="s">
        <v>1496</v>
      </c>
      <c r="F1129" s="203" t="s">
        <v>1497</v>
      </c>
      <c r="G1129" s="204" t="s">
        <v>1282</v>
      </c>
      <c r="H1129" s="263"/>
      <c r="I1129" s="206"/>
      <c r="J1129" s="207">
        <f>ROUND(I1129*H1129,2)</f>
        <v>0</v>
      </c>
      <c r="K1129" s="203" t="s">
        <v>150</v>
      </c>
      <c r="L1129" s="45"/>
      <c r="M1129" s="208" t="s">
        <v>19</v>
      </c>
      <c r="N1129" s="209" t="s">
        <v>45</v>
      </c>
      <c r="O1129" s="85"/>
      <c r="P1129" s="210">
        <f>O1129*H1129</f>
        <v>0</v>
      </c>
      <c r="Q1129" s="210">
        <v>0</v>
      </c>
      <c r="R1129" s="210">
        <f>Q1129*H1129</f>
        <v>0</v>
      </c>
      <c r="S1129" s="210">
        <v>0</v>
      </c>
      <c r="T1129" s="211">
        <f>S1129*H1129</f>
        <v>0</v>
      </c>
      <c r="U1129" s="39"/>
      <c r="V1129" s="39"/>
      <c r="W1129" s="39"/>
      <c r="X1129" s="39"/>
      <c r="Y1129" s="39"/>
      <c r="Z1129" s="39"/>
      <c r="AA1129" s="39"/>
      <c r="AB1129" s="39"/>
      <c r="AC1129" s="39"/>
      <c r="AD1129" s="39"/>
      <c r="AE1129" s="39"/>
      <c r="AR1129" s="212" t="s">
        <v>254</v>
      </c>
      <c r="AT1129" s="212" t="s">
        <v>146</v>
      </c>
      <c r="AU1129" s="212" t="s">
        <v>152</v>
      </c>
      <c r="AY1129" s="18" t="s">
        <v>144</v>
      </c>
      <c r="BE1129" s="213">
        <f>IF(N1129="základní",J1129,0)</f>
        <v>0</v>
      </c>
      <c r="BF1129" s="213">
        <f>IF(N1129="snížená",J1129,0)</f>
        <v>0</v>
      </c>
      <c r="BG1129" s="213">
        <f>IF(N1129="zákl. přenesená",J1129,0)</f>
        <v>0</v>
      </c>
      <c r="BH1129" s="213">
        <f>IF(N1129="sníž. přenesená",J1129,0)</f>
        <v>0</v>
      </c>
      <c r="BI1129" s="213">
        <f>IF(N1129="nulová",J1129,0)</f>
        <v>0</v>
      </c>
      <c r="BJ1129" s="18" t="s">
        <v>152</v>
      </c>
      <c r="BK1129" s="213">
        <f>ROUND(I1129*H1129,2)</f>
        <v>0</v>
      </c>
      <c r="BL1129" s="18" t="s">
        <v>254</v>
      </c>
      <c r="BM1129" s="212" t="s">
        <v>1498</v>
      </c>
    </row>
    <row r="1130" s="2" customFormat="1">
      <c r="A1130" s="39"/>
      <c r="B1130" s="40"/>
      <c r="C1130" s="41"/>
      <c r="D1130" s="214" t="s">
        <v>154</v>
      </c>
      <c r="E1130" s="41"/>
      <c r="F1130" s="215" t="s">
        <v>1499</v>
      </c>
      <c r="G1130" s="41"/>
      <c r="H1130" s="41"/>
      <c r="I1130" s="216"/>
      <c r="J1130" s="41"/>
      <c r="K1130" s="41"/>
      <c r="L1130" s="45"/>
      <c r="M1130" s="217"/>
      <c r="N1130" s="218"/>
      <c r="O1130" s="85"/>
      <c r="P1130" s="85"/>
      <c r="Q1130" s="85"/>
      <c r="R1130" s="85"/>
      <c r="S1130" s="85"/>
      <c r="T1130" s="86"/>
      <c r="U1130" s="39"/>
      <c r="V1130" s="39"/>
      <c r="W1130" s="39"/>
      <c r="X1130" s="39"/>
      <c r="Y1130" s="39"/>
      <c r="Z1130" s="39"/>
      <c r="AA1130" s="39"/>
      <c r="AB1130" s="39"/>
      <c r="AC1130" s="39"/>
      <c r="AD1130" s="39"/>
      <c r="AE1130" s="39"/>
      <c r="AT1130" s="18" t="s">
        <v>154</v>
      </c>
      <c r="AU1130" s="18" t="s">
        <v>152</v>
      </c>
    </row>
    <row r="1131" s="12" customFormat="1" ht="22.8" customHeight="1">
      <c r="A1131" s="12"/>
      <c r="B1131" s="185"/>
      <c r="C1131" s="186"/>
      <c r="D1131" s="187" t="s">
        <v>72</v>
      </c>
      <c r="E1131" s="199" t="s">
        <v>1500</v>
      </c>
      <c r="F1131" s="199" t="s">
        <v>1501</v>
      </c>
      <c r="G1131" s="186"/>
      <c r="H1131" s="186"/>
      <c r="I1131" s="189"/>
      <c r="J1131" s="200">
        <f>BK1131</f>
        <v>0</v>
      </c>
      <c r="K1131" s="186"/>
      <c r="L1131" s="191"/>
      <c r="M1131" s="192"/>
      <c r="N1131" s="193"/>
      <c r="O1131" s="193"/>
      <c r="P1131" s="194">
        <f>SUM(P1132:P1211)</f>
        <v>0</v>
      </c>
      <c r="Q1131" s="193"/>
      <c r="R1131" s="194">
        <f>SUM(R1132:R1211)</f>
        <v>38.055294050000001</v>
      </c>
      <c r="S1131" s="193"/>
      <c r="T1131" s="195">
        <f>SUM(T1132:T1211)</f>
        <v>0</v>
      </c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R1131" s="196" t="s">
        <v>152</v>
      </c>
      <c r="AT1131" s="197" t="s">
        <v>72</v>
      </c>
      <c r="AU1131" s="197" t="s">
        <v>81</v>
      </c>
      <c r="AY1131" s="196" t="s">
        <v>144</v>
      </c>
      <c r="BK1131" s="198">
        <f>SUM(BK1132:BK1211)</f>
        <v>0</v>
      </c>
    </row>
    <row r="1132" s="2" customFormat="1" ht="24.15" customHeight="1">
      <c r="A1132" s="39"/>
      <c r="B1132" s="40"/>
      <c r="C1132" s="201" t="s">
        <v>1502</v>
      </c>
      <c r="D1132" s="201" t="s">
        <v>146</v>
      </c>
      <c r="E1132" s="202" t="s">
        <v>1503</v>
      </c>
      <c r="F1132" s="203" t="s">
        <v>1504</v>
      </c>
      <c r="G1132" s="204" t="s">
        <v>149</v>
      </c>
      <c r="H1132" s="205">
        <v>800</v>
      </c>
      <c r="I1132" s="206"/>
      <c r="J1132" s="207">
        <f>ROUND(I1132*H1132,2)</f>
        <v>0</v>
      </c>
      <c r="K1132" s="203" t="s">
        <v>150</v>
      </c>
      <c r="L1132" s="45"/>
      <c r="M1132" s="208" t="s">
        <v>19</v>
      </c>
      <c r="N1132" s="209" t="s">
        <v>45</v>
      </c>
      <c r="O1132" s="85"/>
      <c r="P1132" s="210">
        <f>O1132*H1132</f>
        <v>0</v>
      </c>
      <c r="Q1132" s="210">
        <v>0.044740000000000002</v>
      </c>
      <c r="R1132" s="210">
        <f>Q1132*H1132</f>
        <v>35.792000000000002</v>
      </c>
      <c r="S1132" s="210">
        <v>0</v>
      </c>
      <c r="T1132" s="211">
        <f>S1132*H1132</f>
        <v>0</v>
      </c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R1132" s="212" t="s">
        <v>254</v>
      </c>
      <c r="AT1132" s="212" t="s">
        <v>146</v>
      </c>
      <c r="AU1132" s="212" t="s">
        <v>152</v>
      </c>
      <c r="AY1132" s="18" t="s">
        <v>144</v>
      </c>
      <c r="BE1132" s="213">
        <f>IF(N1132="základní",J1132,0)</f>
        <v>0</v>
      </c>
      <c r="BF1132" s="213">
        <f>IF(N1132="snížená",J1132,0)</f>
        <v>0</v>
      </c>
      <c r="BG1132" s="213">
        <f>IF(N1132="zákl. přenesená",J1132,0)</f>
        <v>0</v>
      </c>
      <c r="BH1132" s="213">
        <f>IF(N1132="sníž. přenesená",J1132,0)</f>
        <v>0</v>
      </c>
      <c r="BI1132" s="213">
        <f>IF(N1132="nulová",J1132,0)</f>
        <v>0</v>
      </c>
      <c r="BJ1132" s="18" t="s">
        <v>152</v>
      </c>
      <c r="BK1132" s="213">
        <f>ROUND(I1132*H1132,2)</f>
        <v>0</v>
      </c>
      <c r="BL1132" s="18" t="s">
        <v>254</v>
      </c>
      <c r="BM1132" s="212" t="s">
        <v>1505</v>
      </c>
    </row>
    <row r="1133" s="2" customFormat="1">
      <c r="A1133" s="39"/>
      <c r="B1133" s="40"/>
      <c r="C1133" s="41"/>
      <c r="D1133" s="214" t="s">
        <v>154</v>
      </c>
      <c r="E1133" s="41"/>
      <c r="F1133" s="215" t="s">
        <v>1506</v>
      </c>
      <c r="G1133" s="41"/>
      <c r="H1133" s="41"/>
      <c r="I1133" s="216"/>
      <c r="J1133" s="41"/>
      <c r="K1133" s="41"/>
      <c r="L1133" s="45"/>
      <c r="M1133" s="217"/>
      <c r="N1133" s="218"/>
      <c r="O1133" s="85"/>
      <c r="P1133" s="85"/>
      <c r="Q1133" s="85"/>
      <c r="R1133" s="85"/>
      <c r="S1133" s="85"/>
      <c r="T1133" s="86"/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T1133" s="18" t="s">
        <v>154</v>
      </c>
      <c r="AU1133" s="18" t="s">
        <v>152</v>
      </c>
    </row>
    <row r="1134" s="13" customFormat="1">
      <c r="A1134" s="13"/>
      <c r="B1134" s="219"/>
      <c r="C1134" s="220"/>
      <c r="D1134" s="221" t="s">
        <v>156</v>
      </c>
      <c r="E1134" s="222" t="s">
        <v>19</v>
      </c>
      <c r="F1134" s="223" t="s">
        <v>1507</v>
      </c>
      <c r="G1134" s="220"/>
      <c r="H1134" s="222" t="s">
        <v>19</v>
      </c>
      <c r="I1134" s="224"/>
      <c r="J1134" s="220"/>
      <c r="K1134" s="220"/>
      <c r="L1134" s="225"/>
      <c r="M1134" s="226"/>
      <c r="N1134" s="227"/>
      <c r="O1134" s="227"/>
      <c r="P1134" s="227"/>
      <c r="Q1134" s="227"/>
      <c r="R1134" s="227"/>
      <c r="S1134" s="227"/>
      <c r="T1134" s="228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29" t="s">
        <v>156</v>
      </c>
      <c r="AU1134" s="229" t="s">
        <v>152</v>
      </c>
      <c r="AV1134" s="13" t="s">
        <v>81</v>
      </c>
      <c r="AW1134" s="13" t="s">
        <v>35</v>
      </c>
      <c r="AX1134" s="13" t="s">
        <v>73</v>
      </c>
      <c r="AY1134" s="229" t="s">
        <v>144</v>
      </c>
    </row>
    <row r="1135" s="14" customFormat="1">
      <c r="A1135" s="14"/>
      <c r="B1135" s="230"/>
      <c r="C1135" s="231"/>
      <c r="D1135" s="221" t="s">
        <v>156</v>
      </c>
      <c r="E1135" s="232" t="s">
        <v>19</v>
      </c>
      <c r="F1135" s="233" t="s">
        <v>1035</v>
      </c>
      <c r="G1135" s="231"/>
      <c r="H1135" s="234">
        <v>800</v>
      </c>
      <c r="I1135" s="235"/>
      <c r="J1135" s="231"/>
      <c r="K1135" s="231"/>
      <c r="L1135" s="236"/>
      <c r="M1135" s="237"/>
      <c r="N1135" s="238"/>
      <c r="O1135" s="238"/>
      <c r="P1135" s="238"/>
      <c r="Q1135" s="238"/>
      <c r="R1135" s="238"/>
      <c r="S1135" s="238"/>
      <c r="T1135" s="239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40" t="s">
        <v>156</v>
      </c>
      <c r="AU1135" s="240" t="s">
        <v>152</v>
      </c>
      <c r="AV1135" s="14" t="s">
        <v>152</v>
      </c>
      <c r="AW1135" s="14" t="s">
        <v>35</v>
      </c>
      <c r="AX1135" s="14" t="s">
        <v>81</v>
      </c>
      <c r="AY1135" s="240" t="s">
        <v>144</v>
      </c>
    </row>
    <row r="1136" s="2" customFormat="1" ht="21.75" customHeight="1">
      <c r="A1136" s="39"/>
      <c r="B1136" s="40"/>
      <c r="C1136" s="201" t="s">
        <v>1508</v>
      </c>
      <c r="D1136" s="201" t="s">
        <v>146</v>
      </c>
      <c r="E1136" s="202" t="s">
        <v>1509</v>
      </c>
      <c r="F1136" s="203" t="s">
        <v>1510</v>
      </c>
      <c r="G1136" s="204" t="s">
        <v>149</v>
      </c>
      <c r="H1136" s="205">
        <v>800</v>
      </c>
      <c r="I1136" s="206"/>
      <c r="J1136" s="207">
        <f>ROUND(I1136*H1136,2)</f>
        <v>0</v>
      </c>
      <c r="K1136" s="203" t="s">
        <v>150</v>
      </c>
      <c r="L1136" s="45"/>
      <c r="M1136" s="208" t="s">
        <v>19</v>
      </c>
      <c r="N1136" s="209" t="s">
        <v>45</v>
      </c>
      <c r="O1136" s="85"/>
      <c r="P1136" s="210">
        <f>O1136*H1136</f>
        <v>0</v>
      </c>
      <c r="Q1136" s="210">
        <v>3.0000000000000001E-05</v>
      </c>
      <c r="R1136" s="210">
        <f>Q1136*H1136</f>
        <v>0.024</v>
      </c>
      <c r="S1136" s="210">
        <v>0</v>
      </c>
      <c r="T1136" s="211">
        <f>S1136*H1136</f>
        <v>0</v>
      </c>
      <c r="U1136" s="39"/>
      <c r="V1136" s="39"/>
      <c r="W1136" s="39"/>
      <c r="X1136" s="39"/>
      <c r="Y1136" s="39"/>
      <c r="Z1136" s="39"/>
      <c r="AA1136" s="39"/>
      <c r="AB1136" s="39"/>
      <c r="AC1136" s="39"/>
      <c r="AD1136" s="39"/>
      <c r="AE1136" s="39"/>
      <c r="AR1136" s="212" t="s">
        <v>254</v>
      </c>
      <c r="AT1136" s="212" t="s">
        <v>146</v>
      </c>
      <c r="AU1136" s="212" t="s">
        <v>152</v>
      </c>
      <c r="AY1136" s="18" t="s">
        <v>144</v>
      </c>
      <c r="BE1136" s="213">
        <f>IF(N1136="základní",J1136,0)</f>
        <v>0</v>
      </c>
      <c r="BF1136" s="213">
        <f>IF(N1136="snížená",J1136,0)</f>
        <v>0</v>
      </c>
      <c r="BG1136" s="213">
        <f>IF(N1136="zákl. přenesená",J1136,0)</f>
        <v>0</v>
      </c>
      <c r="BH1136" s="213">
        <f>IF(N1136="sníž. přenesená",J1136,0)</f>
        <v>0</v>
      </c>
      <c r="BI1136" s="213">
        <f>IF(N1136="nulová",J1136,0)</f>
        <v>0</v>
      </c>
      <c r="BJ1136" s="18" t="s">
        <v>152</v>
      </c>
      <c r="BK1136" s="213">
        <f>ROUND(I1136*H1136,2)</f>
        <v>0</v>
      </c>
      <c r="BL1136" s="18" t="s">
        <v>254</v>
      </c>
      <c r="BM1136" s="212" t="s">
        <v>1511</v>
      </c>
    </row>
    <row r="1137" s="2" customFormat="1">
      <c r="A1137" s="39"/>
      <c r="B1137" s="40"/>
      <c r="C1137" s="41"/>
      <c r="D1137" s="214" t="s">
        <v>154</v>
      </c>
      <c r="E1137" s="41"/>
      <c r="F1137" s="215" t="s">
        <v>1512</v>
      </c>
      <c r="G1137" s="41"/>
      <c r="H1137" s="41"/>
      <c r="I1137" s="216"/>
      <c r="J1137" s="41"/>
      <c r="K1137" s="41"/>
      <c r="L1137" s="45"/>
      <c r="M1137" s="217"/>
      <c r="N1137" s="218"/>
      <c r="O1137" s="85"/>
      <c r="P1137" s="85"/>
      <c r="Q1137" s="85"/>
      <c r="R1137" s="85"/>
      <c r="S1137" s="85"/>
      <c r="T1137" s="86"/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T1137" s="18" t="s">
        <v>154</v>
      </c>
      <c r="AU1137" s="18" t="s">
        <v>152</v>
      </c>
    </row>
    <row r="1138" s="2" customFormat="1" ht="21.75" customHeight="1">
      <c r="A1138" s="39"/>
      <c r="B1138" s="40"/>
      <c r="C1138" s="201" t="s">
        <v>1513</v>
      </c>
      <c r="D1138" s="201" t="s">
        <v>146</v>
      </c>
      <c r="E1138" s="202" t="s">
        <v>1514</v>
      </c>
      <c r="F1138" s="203" t="s">
        <v>1515</v>
      </c>
      <c r="G1138" s="204" t="s">
        <v>163</v>
      </c>
      <c r="H1138" s="205">
        <v>142.13999999999999</v>
      </c>
      <c r="I1138" s="206"/>
      <c r="J1138" s="207">
        <f>ROUND(I1138*H1138,2)</f>
        <v>0</v>
      </c>
      <c r="K1138" s="203" t="s">
        <v>150</v>
      </c>
      <c r="L1138" s="45"/>
      <c r="M1138" s="208" t="s">
        <v>19</v>
      </c>
      <c r="N1138" s="209" t="s">
        <v>45</v>
      </c>
      <c r="O1138" s="85"/>
      <c r="P1138" s="210">
        <f>O1138*H1138</f>
        <v>0</v>
      </c>
      <c r="Q1138" s="210">
        <v>0.00011</v>
      </c>
      <c r="R1138" s="210">
        <f>Q1138*H1138</f>
        <v>0.015635400000000001</v>
      </c>
      <c r="S1138" s="210">
        <v>0</v>
      </c>
      <c r="T1138" s="211">
        <f>S1138*H1138</f>
        <v>0</v>
      </c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R1138" s="212" t="s">
        <v>254</v>
      </c>
      <c r="AT1138" s="212" t="s">
        <v>146</v>
      </c>
      <c r="AU1138" s="212" t="s">
        <v>152</v>
      </c>
      <c r="AY1138" s="18" t="s">
        <v>144</v>
      </c>
      <c r="BE1138" s="213">
        <f>IF(N1138="základní",J1138,0)</f>
        <v>0</v>
      </c>
      <c r="BF1138" s="213">
        <f>IF(N1138="snížená",J1138,0)</f>
        <v>0</v>
      </c>
      <c r="BG1138" s="213">
        <f>IF(N1138="zákl. přenesená",J1138,0)</f>
        <v>0</v>
      </c>
      <c r="BH1138" s="213">
        <f>IF(N1138="sníž. přenesená",J1138,0)</f>
        <v>0</v>
      </c>
      <c r="BI1138" s="213">
        <f>IF(N1138="nulová",J1138,0)</f>
        <v>0</v>
      </c>
      <c r="BJ1138" s="18" t="s">
        <v>152</v>
      </c>
      <c r="BK1138" s="213">
        <f>ROUND(I1138*H1138,2)</f>
        <v>0</v>
      </c>
      <c r="BL1138" s="18" t="s">
        <v>254</v>
      </c>
      <c r="BM1138" s="212" t="s">
        <v>1516</v>
      </c>
    </row>
    <row r="1139" s="2" customFormat="1">
      <c r="A1139" s="39"/>
      <c r="B1139" s="40"/>
      <c r="C1139" s="41"/>
      <c r="D1139" s="214" t="s">
        <v>154</v>
      </c>
      <c r="E1139" s="41"/>
      <c r="F1139" s="215" t="s">
        <v>1517</v>
      </c>
      <c r="G1139" s="41"/>
      <c r="H1139" s="41"/>
      <c r="I1139" s="216"/>
      <c r="J1139" s="41"/>
      <c r="K1139" s="41"/>
      <c r="L1139" s="45"/>
      <c r="M1139" s="217"/>
      <c r="N1139" s="218"/>
      <c r="O1139" s="85"/>
      <c r="P1139" s="85"/>
      <c r="Q1139" s="85"/>
      <c r="R1139" s="85"/>
      <c r="S1139" s="85"/>
      <c r="T1139" s="86"/>
      <c r="U1139" s="39"/>
      <c r="V1139" s="39"/>
      <c r="W1139" s="39"/>
      <c r="X1139" s="39"/>
      <c r="Y1139" s="39"/>
      <c r="Z1139" s="39"/>
      <c r="AA1139" s="39"/>
      <c r="AB1139" s="39"/>
      <c r="AC1139" s="39"/>
      <c r="AD1139" s="39"/>
      <c r="AE1139" s="39"/>
      <c r="AT1139" s="18" t="s">
        <v>154</v>
      </c>
      <c r="AU1139" s="18" t="s">
        <v>152</v>
      </c>
    </row>
    <row r="1140" s="13" customFormat="1">
      <c r="A1140" s="13"/>
      <c r="B1140" s="219"/>
      <c r="C1140" s="220"/>
      <c r="D1140" s="221" t="s">
        <v>156</v>
      </c>
      <c r="E1140" s="222" t="s">
        <v>19</v>
      </c>
      <c r="F1140" s="223" t="s">
        <v>1507</v>
      </c>
      <c r="G1140" s="220"/>
      <c r="H1140" s="222" t="s">
        <v>19</v>
      </c>
      <c r="I1140" s="224"/>
      <c r="J1140" s="220"/>
      <c r="K1140" s="220"/>
      <c r="L1140" s="225"/>
      <c r="M1140" s="226"/>
      <c r="N1140" s="227"/>
      <c r="O1140" s="227"/>
      <c r="P1140" s="227"/>
      <c r="Q1140" s="227"/>
      <c r="R1140" s="227"/>
      <c r="S1140" s="227"/>
      <c r="T1140" s="228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29" t="s">
        <v>156</v>
      </c>
      <c r="AU1140" s="229" t="s">
        <v>152</v>
      </c>
      <c r="AV1140" s="13" t="s">
        <v>81</v>
      </c>
      <c r="AW1140" s="13" t="s">
        <v>35</v>
      </c>
      <c r="AX1140" s="13" t="s">
        <v>73</v>
      </c>
      <c r="AY1140" s="229" t="s">
        <v>144</v>
      </c>
    </row>
    <row r="1141" s="14" customFormat="1">
      <c r="A1141" s="14"/>
      <c r="B1141" s="230"/>
      <c r="C1141" s="231"/>
      <c r="D1141" s="221" t="s">
        <v>156</v>
      </c>
      <c r="E1141" s="232" t="s">
        <v>19</v>
      </c>
      <c r="F1141" s="233" t="s">
        <v>1518</v>
      </c>
      <c r="G1141" s="231"/>
      <c r="H1141" s="234">
        <v>142.13999999999999</v>
      </c>
      <c r="I1141" s="235"/>
      <c r="J1141" s="231"/>
      <c r="K1141" s="231"/>
      <c r="L1141" s="236"/>
      <c r="M1141" s="237"/>
      <c r="N1141" s="238"/>
      <c r="O1141" s="238"/>
      <c r="P1141" s="238"/>
      <c r="Q1141" s="238"/>
      <c r="R1141" s="238"/>
      <c r="S1141" s="238"/>
      <c r="T1141" s="239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T1141" s="240" t="s">
        <v>156</v>
      </c>
      <c r="AU1141" s="240" t="s">
        <v>152</v>
      </c>
      <c r="AV1141" s="14" t="s">
        <v>152</v>
      </c>
      <c r="AW1141" s="14" t="s">
        <v>35</v>
      </c>
      <c r="AX1141" s="14" t="s">
        <v>81</v>
      </c>
      <c r="AY1141" s="240" t="s">
        <v>144</v>
      </c>
    </row>
    <row r="1142" s="2" customFormat="1" ht="24.15" customHeight="1">
      <c r="A1142" s="39"/>
      <c r="B1142" s="40"/>
      <c r="C1142" s="201" t="s">
        <v>1519</v>
      </c>
      <c r="D1142" s="201" t="s">
        <v>146</v>
      </c>
      <c r="E1142" s="202" t="s">
        <v>1520</v>
      </c>
      <c r="F1142" s="203" t="s">
        <v>1521</v>
      </c>
      <c r="G1142" s="204" t="s">
        <v>163</v>
      </c>
      <c r="H1142" s="205">
        <v>50.07</v>
      </c>
      <c r="I1142" s="206"/>
      <c r="J1142" s="207">
        <f>ROUND(I1142*H1142,2)</f>
        <v>0</v>
      </c>
      <c r="K1142" s="203" t="s">
        <v>150</v>
      </c>
      <c r="L1142" s="45"/>
      <c r="M1142" s="208" t="s">
        <v>19</v>
      </c>
      <c r="N1142" s="209" t="s">
        <v>45</v>
      </c>
      <c r="O1142" s="85"/>
      <c r="P1142" s="210">
        <f>O1142*H1142</f>
        <v>0</v>
      </c>
      <c r="Q1142" s="210">
        <v>0.01218</v>
      </c>
      <c r="R1142" s="210">
        <f>Q1142*H1142</f>
        <v>0.60985259999999997</v>
      </c>
      <c r="S1142" s="210">
        <v>0</v>
      </c>
      <c r="T1142" s="211">
        <f>S1142*H1142</f>
        <v>0</v>
      </c>
      <c r="U1142" s="39"/>
      <c r="V1142" s="39"/>
      <c r="W1142" s="39"/>
      <c r="X1142" s="39"/>
      <c r="Y1142" s="39"/>
      <c r="Z1142" s="39"/>
      <c r="AA1142" s="39"/>
      <c r="AB1142" s="39"/>
      <c r="AC1142" s="39"/>
      <c r="AD1142" s="39"/>
      <c r="AE1142" s="39"/>
      <c r="AR1142" s="212" t="s">
        <v>254</v>
      </c>
      <c r="AT1142" s="212" t="s">
        <v>146</v>
      </c>
      <c r="AU1142" s="212" t="s">
        <v>152</v>
      </c>
      <c r="AY1142" s="18" t="s">
        <v>144</v>
      </c>
      <c r="BE1142" s="213">
        <f>IF(N1142="základní",J1142,0)</f>
        <v>0</v>
      </c>
      <c r="BF1142" s="213">
        <f>IF(N1142="snížená",J1142,0)</f>
        <v>0</v>
      </c>
      <c r="BG1142" s="213">
        <f>IF(N1142="zákl. přenesená",J1142,0)</f>
        <v>0</v>
      </c>
      <c r="BH1142" s="213">
        <f>IF(N1142="sníž. přenesená",J1142,0)</f>
        <v>0</v>
      </c>
      <c r="BI1142" s="213">
        <f>IF(N1142="nulová",J1142,0)</f>
        <v>0</v>
      </c>
      <c r="BJ1142" s="18" t="s">
        <v>152</v>
      </c>
      <c r="BK1142" s="213">
        <f>ROUND(I1142*H1142,2)</f>
        <v>0</v>
      </c>
      <c r="BL1142" s="18" t="s">
        <v>254</v>
      </c>
      <c r="BM1142" s="212" t="s">
        <v>1522</v>
      </c>
    </row>
    <row r="1143" s="2" customFormat="1">
      <c r="A1143" s="39"/>
      <c r="B1143" s="40"/>
      <c r="C1143" s="41"/>
      <c r="D1143" s="214" t="s">
        <v>154</v>
      </c>
      <c r="E1143" s="41"/>
      <c r="F1143" s="215" t="s">
        <v>1523</v>
      </c>
      <c r="G1143" s="41"/>
      <c r="H1143" s="41"/>
      <c r="I1143" s="216"/>
      <c r="J1143" s="41"/>
      <c r="K1143" s="41"/>
      <c r="L1143" s="45"/>
      <c r="M1143" s="217"/>
      <c r="N1143" s="218"/>
      <c r="O1143" s="85"/>
      <c r="P1143" s="85"/>
      <c r="Q1143" s="85"/>
      <c r="R1143" s="85"/>
      <c r="S1143" s="85"/>
      <c r="T1143" s="86"/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T1143" s="18" t="s">
        <v>154</v>
      </c>
      <c r="AU1143" s="18" t="s">
        <v>152</v>
      </c>
    </row>
    <row r="1144" s="13" customFormat="1">
      <c r="A1144" s="13"/>
      <c r="B1144" s="219"/>
      <c r="C1144" s="220"/>
      <c r="D1144" s="221" t="s">
        <v>156</v>
      </c>
      <c r="E1144" s="222" t="s">
        <v>19</v>
      </c>
      <c r="F1144" s="223" t="s">
        <v>1266</v>
      </c>
      <c r="G1144" s="220"/>
      <c r="H1144" s="222" t="s">
        <v>19</v>
      </c>
      <c r="I1144" s="224"/>
      <c r="J1144" s="220"/>
      <c r="K1144" s="220"/>
      <c r="L1144" s="225"/>
      <c r="M1144" s="226"/>
      <c r="N1144" s="227"/>
      <c r="O1144" s="227"/>
      <c r="P1144" s="227"/>
      <c r="Q1144" s="227"/>
      <c r="R1144" s="227"/>
      <c r="S1144" s="227"/>
      <c r="T1144" s="228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29" t="s">
        <v>156</v>
      </c>
      <c r="AU1144" s="229" t="s">
        <v>152</v>
      </c>
      <c r="AV1144" s="13" t="s">
        <v>81</v>
      </c>
      <c r="AW1144" s="13" t="s">
        <v>35</v>
      </c>
      <c r="AX1144" s="13" t="s">
        <v>73</v>
      </c>
      <c r="AY1144" s="229" t="s">
        <v>144</v>
      </c>
    </row>
    <row r="1145" s="14" customFormat="1">
      <c r="A1145" s="14"/>
      <c r="B1145" s="230"/>
      <c r="C1145" s="231"/>
      <c r="D1145" s="221" t="s">
        <v>156</v>
      </c>
      <c r="E1145" s="232" t="s">
        <v>19</v>
      </c>
      <c r="F1145" s="233" t="s">
        <v>1365</v>
      </c>
      <c r="G1145" s="231"/>
      <c r="H1145" s="234">
        <v>50.07</v>
      </c>
      <c r="I1145" s="235"/>
      <c r="J1145" s="231"/>
      <c r="K1145" s="231"/>
      <c r="L1145" s="236"/>
      <c r="M1145" s="237"/>
      <c r="N1145" s="238"/>
      <c r="O1145" s="238"/>
      <c r="P1145" s="238"/>
      <c r="Q1145" s="238"/>
      <c r="R1145" s="238"/>
      <c r="S1145" s="238"/>
      <c r="T1145" s="239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T1145" s="240" t="s">
        <v>156</v>
      </c>
      <c r="AU1145" s="240" t="s">
        <v>152</v>
      </c>
      <c r="AV1145" s="14" t="s">
        <v>152</v>
      </c>
      <c r="AW1145" s="14" t="s">
        <v>35</v>
      </c>
      <c r="AX1145" s="14" t="s">
        <v>81</v>
      </c>
      <c r="AY1145" s="240" t="s">
        <v>144</v>
      </c>
    </row>
    <row r="1146" s="2" customFormat="1" ht="21.75" customHeight="1">
      <c r="A1146" s="39"/>
      <c r="B1146" s="40"/>
      <c r="C1146" s="201" t="s">
        <v>1524</v>
      </c>
      <c r="D1146" s="201" t="s">
        <v>146</v>
      </c>
      <c r="E1146" s="202" t="s">
        <v>1525</v>
      </c>
      <c r="F1146" s="203" t="s">
        <v>1526</v>
      </c>
      <c r="G1146" s="204" t="s">
        <v>250</v>
      </c>
      <c r="H1146" s="205">
        <v>2</v>
      </c>
      <c r="I1146" s="206"/>
      <c r="J1146" s="207">
        <f>ROUND(I1146*H1146,2)</f>
        <v>0</v>
      </c>
      <c r="K1146" s="203" t="s">
        <v>150</v>
      </c>
      <c r="L1146" s="45"/>
      <c r="M1146" s="208" t="s">
        <v>19</v>
      </c>
      <c r="N1146" s="209" t="s">
        <v>45</v>
      </c>
      <c r="O1146" s="85"/>
      <c r="P1146" s="210">
        <f>O1146*H1146</f>
        <v>0</v>
      </c>
      <c r="Q1146" s="210">
        <v>4.0000000000000003E-05</v>
      </c>
      <c r="R1146" s="210">
        <f>Q1146*H1146</f>
        <v>8.0000000000000007E-05</v>
      </c>
      <c r="S1146" s="210">
        <v>0</v>
      </c>
      <c r="T1146" s="211">
        <f>S1146*H1146</f>
        <v>0</v>
      </c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R1146" s="212" t="s">
        <v>254</v>
      </c>
      <c r="AT1146" s="212" t="s">
        <v>146</v>
      </c>
      <c r="AU1146" s="212" t="s">
        <v>152</v>
      </c>
      <c r="AY1146" s="18" t="s">
        <v>144</v>
      </c>
      <c r="BE1146" s="213">
        <f>IF(N1146="základní",J1146,0)</f>
        <v>0</v>
      </c>
      <c r="BF1146" s="213">
        <f>IF(N1146="snížená",J1146,0)</f>
        <v>0</v>
      </c>
      <c r="BG1146" s="213">
        <f>IF(N1146="zákl. přenesená",J1146,0)</f>
        <v>0</v>
      </c>
      <c r="BH1146" s="213">
        <f>IF(N1146="sníž. přenesená",J1146,0)</f>
        <v>0</v>
      </c>
      <c r="BI1146" s="213">
        <f>IF(N1146="nulová",J1146,0)</f>
        <v>0</v>
      </c>
      <c r="BJ1146" s="18" t="s">
        <v>152</v>
      </c>
      <c r="BK1146" s="213">
        <f>ROUND(I1146*H1146,2)</f>
        <v>0</v>
      </c>
      <c r="BL1146" s="18" t="s">
        <v>254</v>
      </c>
      <c r="BM1146" s="212" t="s">
        <v>1527</v>
      </c>
    </row>
    <row r="1147" s="2" customFormat="1">
      <c r="A1147" s="39"/>
      <c r="B1147" s="40"/>
      <c r="C1147" s="41"/>
      <c r="D1147" s="214" t="s">
        <v>154</v>
      </c>
      <c r="E1147" s="41"/>
      <c r="F1147" s="215" t="s">
        <v>1528</v>
      </c>
      <c r="G1147" s="41"/>
      <c r="H1147" s="41"/>
      <c r="I1147" s="216"/>
      <c r="J1147" s="41"/>
      <c r="K1147" s="41"/>
      <c r="L1147" s="45"/>
      <c r="M1147" s="217"/>
      <c r="N1147" s="218"/>
      <c r="O1147" s="85"/>
      <c r="P1147" s="85"/>
      <c r="Q1147" s="85"/>
      <c r="R1147" s="85"/>
      <c r="S1147" s="85"/>
      <c r="T1147" s="86"/>
      <c r="U1147" s="39"/>
      <c r="V1147" s="39"/>
      <c r="W1147" s="39"/>
      <c r="X1147" s="39"/>
      <c r="Y1147" s="39"/>
      <c r="Z1147" s="39"/>
      <c r="AA1147" s="39"/>
      <c r="AB1147" s="39"/>
      <c r="AC1147" s="39"/>
      <c r="AD1147" s="39"/>
      <c r="AE1147" s="39"/>
      <c r="AT1147" s="18" t="s">
        <v>154</v>
      </c>
      <c r="AU1147" s="18" t="s">
        <v>152</v>
      </c>
    </row>
    <row r="1148" s="2" customFormat="1" ht="16.5" customHeight="1">
      <c r="A1148" s="39"/>
      <c r="B1148" s="40"/>
      <c r="C1148" s="253" t="s">
        <v>1529</v>
      </c>
      <c r="D1148" s="253" t="s">
        <v>209</v>
      </c>
      <c r="E1148" s="254" t="s">
        <v>1530</v>
      </c>
      <c r="F1148" s="255" t="s">
        <v>1531</v>
      </c>
      <c r="G1148" s="256" t="s">
        <v>250</v>
      </c>
      <c r="H1148" s="257">
        <v>2</v>
      </c>
      <c r="I1148" s="258"/>
      <c r="J1148" s="259">
        <f>ROUND(I1148*H1148,2)</f>
        <v>0</v>
      </c>
      <c r="K1148" s="255" t="s">
        <v>150</v>
      </c>
      <c r="L1148" s="260"/>
      <c r="M1148" s="261" t="s">
        <v>19</v>
      </c>
      <c r="N1148" s="262" t="s">
        <v>45</v>
      </c>
      <c r="O1148" s="85"/>
      <c r="P1148" s="210">
        <f>O1148*H1148</f>
        <v>0</v>
      </c>
      <c r="Q1148" s="210">
        <v>0.0074999999999999997</v>
      </c>
      <c r="R1148" s="210">
        <f>Q1148*H1148</f>
        <v>0.014999999999999999</v>
      </c>
      <c r="S1148" s="210">
        <v>0</v>
      </c>
      <c r="T1148" s="211">
        <f>S1148*H1148</f>
        <v>0</v>
      </c>
      <c r="U1148" s="39"/>
      <c r="V1148" s="39"/>
      <c r="W1148" s="39"/>
      <c r="X1148" s="39"/>
      <c r="Y1148" s="39"/>
      <c r="Z1148" s="39"/>
      <c r="AA1148" s="39"/>
      <c r="AB1148" s="39"/>
      <c r="AC1148" s="39"/>
      <c r="AD1148" s="39"/>
      <c r="AE1148" s="39"/>
      <c r="AR1148" s="212" t="s">
        <v>404</v>
      </c>
      <c r="AT1148" s="212" t="s">
        <v>209</v>
      </c>
      <c r="AU1148" s="212" t="s">
        <v>152</v>
      </c>
      <c r="AY1148" s="18" t="s">
        <v>144</v>
      </c>
      <c r="BE1148" s="213">
        <f>IF(N1148="základní",J1148,0)</f>
        <v>0</v>
      </c>
      <c r="BF1148" s="213">
        <f>IF(N1148="snížená",J1148,0)</f>
        <v>0</v>
      </c>
      <c r="BG1148" s="213">
        <f>IF(N1148="zákl. přenesená",J1148,0)</f>
        <v>0</v>
      </c>
      <c r="BH1148" s="213">
        <f>IF(N1148="sníž. přenesená",J1148,0)</f>
        <v>0</v>
      </c>
      <c r="BI1148" s="213">
        <f>IF(N1148="nulová",J1148,0)</f>
        <v>0</v>
      </c>
      <c r="BJ1148" s="18" t="s">
        <v>152</v>
      </c>
      <c r="BK1148" s="213">
        <f>ROUND(I1148*H1148,2)</f>
        <v>0</v>
      </c>
      <c r="BL1148" s="18" t="s">
        <v>254</v>
      </c>
      <c r="BM1148" s="212" t="s">
        <v>1532</v>
      </c>
    </row>
    <row r="1149" s="2" customFormat="1" ht="24.15" customHeight="1">
      <c r="A1149" s="39"/>
      <c r="B1149" s="40"/>
      <c r="C1149" s="201" t="s">
        <v>1533</v>
      </c>
      <c r="D1149" s="201" t="s">
        <v>146</v>
      </c>
      <c r="E1149" s="202" t="s">
        <v>1534</v>
      </c>
      <c r="F1149" s="203" t="s">
        <v>1535</v>
      </c>
      <c r="G1149" s="204" t="s">
        <v>163</v>
      </c>
      <c r="H1149" s="205">
        <v>35.343000000000004</v>
      </c>
      <c r="I1149" s="206"/>
      <c r="J1149" s="207">
        <f>ROUND(I1149*H1149,2)</f>
        <v>0</v>
      </c>
      <c r="K1149" s="203" t="s">
        <v>150</v>
      </c>
      <c r="L1149" s="45"/>
      <c r="M1149" s="208" t="s">
        <v>19</v>
      </c>
      <c r="N1149" s="209" t="s">
        <v>45</v>
      </c>
      <c r="O1149" s="85"/>
      <c r="P1149" s="210">
        <f>O1149*H1149</f>
        <v>0</v>
      </c>
      <c r="Q1149" s="210">
        <v>0.01315</v>
      </c>
      <c r="R1149" s="210">
        <f>Q1149*H1149</f>
        <v>0.46476045000000005</v>
      </c>
      <c r="S1149" s="210">
        <v>0</v>
      </c>
      <c r="T1149" s="211">
        <f>S1149*H1149</f>
        <v>0</v>
      </c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R1149" s="212" t="s">
        <v>254</v>
      </c>
      <c r="AT1149" s="212" t="s">
        <v>146</v>
      </c>
      <c r="AU1149" s="212" t="s">
        <v>152</v>
      </c>
      <c r="AY1149" s="18" t="s">
        <v>144</v>
      </c>
      <c r="BE1149" s="213">
        <f>IF(N1149="základní",J1149,0)</f>
        <v>0</v>
      </c>
      <c r="BF1149" s="213">
        <f>IF(N1149="snížená",J1149,0)</f>
        <v>0</v>
      </c>
      <c r="BG1149" s="213">
        <f>IF(N1149="zákl. přenesená",J1149,0)</f>
        <v>0</v>
      </c>
      <c r="BH1149" s="213">
        <f>IF(N1149="sníž. přenesená",J1149,0)</f>
        <v>0</v>
      </c>
      <c r="BI1149" s="213">
        <f>IF(N1149="nulová",J1149,0)</f>
        <v>0</v>
      </c>
      <c r="BJ1149" s="18" t="s">
        <v>152</v>
      </c>
      <c r="BK1149" s="213">
        <f>ROUND(I1149*H1149,2)</f>
        <v>0</v>
      </c>
      <c r="BL1149" s="18" t="s">
        <v>254</v>
      </c>
      <c r="BM1149" s="212" t="s">
        <v>1536</v>
      </c>
    </row>
    <row r="1150" s="2" customFormat="1">
      <c r="A1150" s="39"/>
      <c r="B1150" s="40"/>
      <c r="C1150" s="41"/>
      <c r="D1150" s="214" t="s">
        <v>154</v>
      </c>
      <c r="E1150" s="41"/>
      <c r="F1150" s="215" t="s">
        <v>1537</v>
      </c>
      <c r="G1150" s="41"/>
      <c r="H1150" s="41"/>
      <c r="I1150" s="216"/>
      <c r="J1150" s="41"/>
      <c r="K1150" s="41"/>
      <c r="L1150" s="45"/>
      <c r="M1150" s="217"/>
      <c r="N1150" s="218"/>
      <c r="O1150" s="85"/>
      <c r="P1150" s="85"/>
      <c r="Q1150" s="85"/>
      <c r="R1150" s="85"/>
      <c r="S1150" s="85"/>
      <c r="T1150" s="86"/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T1150" s="18" t="s">
        <v>154</v>
      </c>
      <c r="AU1150" s="18" t="s">
        <v>152</v>
      </c>
    </row>
    <row r="1151" s="13" customFormat="1">
      <c r="A1151" s="13"/>
      <c r="B1151" s="219"/>
      <c r="C1151" s="220"/>
      <c r="D1151" s="221" t="s">
        <v>156</v>
      </c>
      <c r="E1151" s="222" t="s">
        <v>19</v>
      </c>
      <c r="F1151" s="223" t="s">
        <v>1267</v>
      </c>
      <c r="G1151" s="220"/>
      <c r="H1151" s="222" t="s">
        <v>19</v>
      </c>
      <c r="I1151" s="224"/>
      <c r="J1151" s="220"/>
      <c r="K1151" s="220"/>
      <c r="L1151" s="225"/>
      <c r="M1151" s="226"/>
      <c r="N1151" s="227"/>
      <c r="O1151" s="227"/>
      <c r="P1151" s="227"/>
      <c r="Q1151" s="227"/>
      <c r="R1151" s="227"/>
      <c r="S1151" s="227"/>
      <c r="T1151" s="228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29" t="s">
        <v>156</v>
      </c>
      <c r="AU1151" s="229" t="s">
        <v>152</v>
      </c>
      <c r="AV1151" s="13" t="s">
        <v>81</v>
      </c>
      <c r="AW1151" s="13" t="s">
        <v>35</v>
      </c>
      <c r="AX1151" s="13" t="s">
        <v>73</v>
      </c>
      <c r="AY1151" s="229" t="s">
        <v>144</v>
      </c>
    </row>
    <row r="1152" s="14" customFormat="1">
      <c r="A1152" s="14"/>
      <c r="B1152" s="230"/>
      <c r="C1152" s="231"/>
      <c r="D1152" s="221" t="s">
        <v>156</v>
      </c>
      <c r="E1152" s="232" t="s">
        <v>19</v>
      </c>
      <c r="F1152" s="233" t="s">
        <v>1372</v>
      </c>
      <c r="G1152" s="231"/>
      <c r="H1152" s="234">
        <v>35.343000000000004</v>
      </c>
      <c r="I1152" s="235"/>
      <c r="J1152" s="231"/>
      <c r="K1152" s="231"/>
      <c r="L1152" s="236"/>
      <c r="M1152" s="237"/>
      <c r="N1152" s="238"/>
      <c r="O1152" s="238"/>
      <c r="P1152" s="238"/>
      <c r="Q1152" s="238"/>
      <c r="R1152" s="238"/>
      <c r="S1152" s="238"/>
      <c r="T1152" s="239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T1152" s="240" t="s">
        <v>156</v>
      </c>
      <c r="AU1152" s="240" t="s">
        <v>152</v>
      </c>
      <c r="AV1152" s="14" t="s">
        <v>152</v>
      </c>
      <c r="AW1152" s="14" t="s">
        <v>35</v>
      </c>
      <c r="AX1152" s="14" t="s">
        <v>81</v>
      </c>
      <c r="AY1152" s="240" t="s">
        <v>144</v>
      </c>
    </row>
    <row r="1153" s="2" customFormat="1" ht="24.15" customHeight="1">
      <c r="A1153" s="39"/>
      <c r="B1153" s="40"/>
      <c r="C1153" s="201" t="s">
        <v>1538</v>
      </c>
      <c r="D1153" s="201" t="s">
        <v>146</v>
      </c>
      <c r="E1153" s="202" t="s">
        <v>1539</v>
      </c>
      <c r="F1153" s="203" t="s">
        <v>1540</v>
      </c>
      <c r="G1153" s="204" t="s">
        <v>250</v>
      </c>
      <c r="H1153" s="205">
        <v>4</v>
      </c>
      <c r="I1153" s="206"/>
      <c r="J1153" s="207">
        <f>ROUND(I1153*H1153,2)</f>
        <v>0</v>
      </c>
      <c r="K1153" s="203" t="s">
        <v>150</v>
      </c>
      <c r="L1153" s="45"/>
      <c r="M1153" s="208" t="s">
        <v>19</v>
      </c>
      <c r="N1153" s="209" t="s">
        <v>45</v>
      </c>
      <c r="O1153" s="85"/>
      <c r="P1153" s="210">
        <f>O1153*H1153</f>
        <v>0</v>
      </c>
      <c r="Q1153" s="210">
        <v>0.0020500000000000002</v>
      </c>
      <c r="R1153" s="210">
        <f>Q1153*H1153</f>
        <v>0.0082000000000000007</v>
      </c>
      <c r="S1153" s="210">
        <v>0</v>
      </c>
      <c r="T1153" s="211">
        <f>S1153*H1153</f>
        <v>0</v>
      </c>
      <c r="U1153" s="39"/>
      <c r="V1153" s="39"/>
      <c r="W1153" s="39"/>
      <c r="X1153" s="39"/>
      <c r="Y1153" s="39"/>
      <c r="Z1153" s="39"/>
      <c r="AA1153" s="39"/>
      <c r="AB1153" s="39"/>
      <c r="AC1153" s="39"/>
      <c r="AD1153" s="39"/>
      <c r="AE1153" s="39"/>
      <c r="AR1153" s="212" t="s">
        <v>254</v>
      </c>
      <c r="AT1153" s="212" t="s">
        <v>146</v>
      </c>
      <c r="AU1153" s="212" t="s">
        <v>152</v>
      </c>
      <c r="AY1153" s="18" t="s">
        <v>144</v>
      </c>
      <c r="BE1153" s="213">
        <f>IF(N1153="základní",J1153,0)</f>
        <v>0</v>
      </c>
      <c r="BF1153" s="213">
        <f>IF(N1153="snížená",J1153,0)</f>
        <v>0</v>
      </c>
      <c r="BG1153" s="213">
        <f>IF(N1153="zákl. přenesená",J1153,0)</f>
        <v>0</v>
      </c>
      <c r="BH1153" s="213">
        <f>IF(N1153="sníž. přenesená",J1153,0)</f>
        <v>0</v>
      </c>
      <c r="BI1153" s="213">
        <f>IF(N1153="nulová",J1153,0)</f>
        <v>0</v>
      </c>
      <c r="BJ1153" s="18" t="s">
        <v>152</v>
      </c>
      <c r="BK1153" s="213">
        <f>ROUND(I1153*H1153,2)</f>
        <v>0</v>
      </c>
      <c r="BL1153" s="18" t="s">
        <v>254</v>
      </c>
      <c r="BM1153" s="212" t="s">
        <v>1541</v>
      </c>
    </row>
    <row r="1154" s="2" customFormat="1">
      <c r="A1154" s="39"/>
      <c r="B1154" s="40"/>
      <c r="C1154" s="41"/>
      <c r="D1154" s="214" t="s">
        <v>154</v>
      </c>
      <c r="E1154" s="41"/>
      <c r="F1154" s="215" t="s">
        <v>1542</v>
      </c>
      <c r="G1154" s="41"/>
      <c r="H1154" s="41"/>
      <c r="I1154" s="216"/>
      <c r="J1154" s="41"/>
      <c r="K1154" s="41"/>
      <c r="L1154" s="45"/>
      <c r="M1154" s="217"/>
      <c r="N1154" s="218"/>
      <c r="O1154" s="85"/>
      <c r="P1154" s="85"/>
      <c r="Q1154" s="85"/>
      <c r="R1154" s="85"/>
      <c r="S1154" s="85"/>
      <c r="T1154" s="86"/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T1154" s="18" t="s">
        <v>154</v>
      </c>
      <c r="AU1154" s="18" t="s">
        <v>152</v>
      </c>
    </row>
    <row r="1155" s="13" customFormat="1">
      <c r="A1155" s="13"/>
      <c r="B1155" s="219"/>
      <c r="C1155" s="220"/>
      <c r="D1155" s="221" t="s">
        <v>156</v>
      </c>
      <c r="E1155" s="222" t="s">
        <v>19</v>
      </c>
      <c r="F1155" s="223" t="s">
        <v>1543</v>
      </c>
      <c r="G1155" s="220"/>
      <c r="H1155" s="222" t="s">
        <v>19</v>
      </c>
      <c r="I1155" s="224"/>
      <c r="J1155" s="220"/>
      <c r="K1155" s="220"/>
      <c r="L1155" s="225"/>
      <c r="M1155" s="226"/>
      <c r="N1155" s="227"/>
      <c r="O1155" s="227"/>
      <c r="P1155" s="227"/>
      <c r="Q1155" s="227"/>
      <c r="R1155" s="227"/>
      <c r="S1155" s="227"/>
      <c r="T1155" s="228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29" t="s">
        <v>156</v>
      </c>
      <c r="AU1155" s="229" t="s">
        <v>152</v>
      </c>
      <c r="AV1155" s="13" t="s">
        <v>81</v>
      </c>
      <c r="AW1155" s="13" t="s">
        <v>35</v>
      </c>
      <c r="AX1155" s="13" t="s">
        <v>73</v>
      </c>
      <c r="AY1155" s="229" t="s">
        <v>144</v>
      </c>
    </row>
    <row r="1156" s="14" customFormat="1">
      <c r="A1156" s="14"/>
      <c r="B1156" s="230"/>
      <c r="C1156" s="231"/>
      <c r="D1156" s="221" t="s">
        <v>156</v>
      </c>
      <c r="E1156" s="232" t="s">
        <v>19</v>
      </c>
      <c r="F1156" s="233" t="s">
        <v>151</v>
      </c>
      <c r="G1156" s="231"/>
      <c r="H1156" s="234">
        <v>4</v>
      </c>
      <c r="I1156" s="235"/>
      <c r="J1156" s="231"/>
      <c r="K1156" s="231"/>
      <c r="L1156" s="236"/>
      <c r="M1156" s="237"/>
      <c r="N1156" s="238"/>
      <c r="O1156" s="238"/>
      <c r="P1156" s="238"/>
      <c r="Q1156" s="238"/>
      <c r="R1156" s="238"/>
      <c r="S1156" s="238"/>
      <c r="T1156" s="239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T1156" s="240" t="s">
        <v>156</v>
      </c>
      <c r="AU1156" s="240" t="s">
        <v>152</v>
      </c>
      <c r="AV1156" s="14" t="s">
        <v>152</v>
      </c>
      <c r="AW1156" s="14" t="s">
        <v>35</v>
      </c>
      <c r="AX1156" s="14" t="s">
        <v>81</v>
      </c>
      <c r="AY1156" s="240" t="s">
        <v>144</v>
      </c>
    </row>
    <row r="1157" s="2" customFormat="1" ht="16.5" customHeight="1">
      <c r="A1157" s="39"/>
      <c r="B1157" s="40"/>
      <c r="C1157" s="201" t="s">
        <v>1544</v>
      </c>
      <c r="D1157" s="201" t="s">
        <v>146</v>
      </c>
      <c r="E1157" s="202" t="s">
        <v>1545</v>
      </c>
      <c r="F1157" s="203" t="s">
        <v>1546</v>
      </c>
      <c r="G1157" s="204" t="s">
        <v>250</v>
      </c>
      <c r="H1157" s="205">
        <v>4</v>
      </c>
      <c r="I1157" s="206"/>
      <c r="J1157" s="207">
        <f>ROUND(I1157*H1157,2)</f>
        <v>0</v>
      </c>
      <c r="K1157" s="203" t="s">
        <v>150</v>
      </c>
      <c r="L1157" s="45"/>
      <c r="M1157" s="208" t="s">
        <v>19</v>
      </c>
      <c r="N1157" s="209" t="s">
        <v>45</v>
      </c>
      <c r="O1157" s="85"/>
      <c r="P1157" s="210">
        <f>O1157*H1157</f>
        <v>0</v>
      </c>
      <c r="Q1157" s="210">
        <v>0</v>
      </c>
      <c r="R1157" s="210">
        <f>Q1157*H1157</f>
        <v>0</v>
      </c>
      <c r="S1157" s="210">
        <v>0</v>
      </c>
      <c r="T1157" s="211">
        <f>S1157*H1157</f>
        <v>0</v>
      </c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R1157" s="212" t="s">
        <v>254</v>
      </c>
      <c r="AT1157" s="212" t="s">
        <v>146</v>
      </c>
      <c r="AU1157" s="212" t="s">
        <v>152</v>
      </c>
      <c r="AY1157" s="18" t="s">
        <v>144</v>
      </c>
      <c r="BE1157" s="213">
        <f>IF(N1157="základní",J1157,0)</f>
        <v>0</v>
      </c>
      <c r="BF1157" s="213">
        <f>IF(N1157="snížená",J1157,0)</f>
        <v>0</v>
      </c>
      <c r="BG1157" s="213">
        <f>IF(N1157="zákl. přenesená",J1157,0)</f>
        <v>0</v>
      </c>
      <c r="BH1157" s="213">
        <f>IF(N1157="sníž. přenesená",J1157,0)</f>
        <v>0</v>
      </c>
      <c r="BI1157" s="213">
        <f>IF(N1157="nulová",J1157,0)</f>
        <v>0</v>
      </c>
      <c r="BJ1157" s="18" t="s">
        <v>152</v>
      </c>
      <c r="BK1157" s="213">
        <f>ROUND(I1157*H1157,2)</f>
        <v>0</v>
      </c>
      <c r="BL1157" s="18" t="s">
        <v>254</v>
      </c>
      <c r="BM1157" s="212" t="s">
        <v>1547</v>
      </c>
    </row>
    <row r="1158" s="2" customFormat="1">
      <c r="A1158" s="39"/>
      <c r="B1158" s="40"/>
      <c r="C1158" s="41"/>
      <c r="D1158" s="214" t="s">
        <v>154</v>
      </c>
      <c r="E1158" s="41"/>
      <c r="F1158" s="215" t="s">
        <v>1548</v>
      </c>
      <c r="G1158" s="41"/>
      <c r="H1158" s="41"/>
      <c r="I1158" s="216"/>
      <c r="J1158" s="41"/>
      <c r="K1158" s="41"/>
      <c r="L1158" s="45"/>
      <c r="M1158" s="217"/>
      <c r="N1158" s="218"/>
      <c r="O1158" s="85"/>
      <c r="P1158" s="85"/>
      <c r="Q1158" s="85"/>
      <c r="R1158" s="85"/>
      <c r="S1158" s="85"/>
      <c r="T1158" s="86"/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T1158" s="18" t="s">
        <v>154</v>
      </c>
      <c r="AU1158" s="18" t="s">
        <v>152</v>
      </c>
    </row>
    <row r="1159" s="13" customFormat="1">
      <c r="A1159" s="13"/>
      <c r="B1159" s="219"/>
      <c r="C1159" s="220"/>
      <c r="D1159" s="221" t="s">
        <v>156</v>
      </c>
      <c r="E1159" s="222" t="s">
        <v>19</v>
      </c>
      <c r="F1159" s="223" t="s">
        <v>1549</v>
      </c>
      <c r="G1159" s="220"/>
      <c r="H1159" s="222" t="s">
        <v>19</v>
      </c>
      <c r="I1159" s="224"/>
      <c r="J1159" s="220"/>
      <c r="K1159" s="220"/>
      <c r="L1159" s="225"/>
      <c r="M1159" s="226"/>
      <c r="N1159" s="227"/>
      <c r="O1159" s="227"/>
      <c r="P1159" s="227"/>
      <c r="Q1159" s="227"/>
      <c r="R1159" s="227"/>
      <c r="S1159" s="227"/>
      <c r="T1159" s="228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29" t="s">
        <v>156</v>
      </c>
      <c r="AU1159" s="229" t="s">
        <v>152</v>
      </c>
      <c r="AV1159" s="13" t="s">
        <v>81</v>
      </c>
      <c r="AW1159" s="13" t="s">
        <v>35</v>
      </c>
      <c r="AX1159" s="13" t="s">
        <v>73</v>
      </c>
      <c r="AY1159" s="229" t="s">
        <v>144</v>
      </c>
    </row>
    <row r="1160" s="14" customFormat="1">
      <c r="A1160" s="14"/>
      <c r="B1160" s="230"/>
      <c r="C1160" s="231"/>
      <c r="D1160" s="221" t="s">
        <v>156</v>
      </c>
      <c r="E1160" s="232" t="s">
        <v>19</v>
      </c>
      <c r="F1160" s="233" t="s">
        <v>151</v>
      </c>
      <c r="G1160" s="231"/>
      <c r="H1160" s="234">
        <v>4</v>
      </c>
      <c r="I1160" s="235"/>
      <c r="J1160" s="231"/>
      <c r="K1160" s="231"/>
      <c r="L1160" s="236"/>
      <c r="M1160" s="237"/>
      <c r="N1160" s="238"/>
      <c r="O1160" s="238"/>
      <c r="P1160" s="238"/>
      <c r="Q1160" s="238"/>
      <c r="R1160" s="238"/>
      <c r="S1160" s="238"/>
      <c r="T1160" s="239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40" t="s">
        <v>156</v>
      </c>
      <c r="AU1160" s="240" t="s">
        <v>152</v>
      </c>
      <c r="AV1160" s="14" t="s">
        <v>152</v>
      </c>
      <c r="AW1160" s="14" t="s">
        <v>35</v>
      </c>
      <c r="AX1160" s="14" t="s">
        <v>81</v>
      </c>
      <c r="AY1160" s="240" t="s">
        <v>144</v>
      </c>
    </row>
    <row r="1161" s="2" customFormat="1" ht="16.5" customHeight="1">
      <c r="A1161" s="39"/>
      <c r="B1161" s="40"/>
      <c r="C1161" s="253" t="s">
        <v>1550</v>
      </c>
      <c r="D1161" s="253" t="s">
        <v>209</v>
      </c>
      <c r="E1161" s="254" t="s">
        <v>1551</v>
      </c>
      <c r="F1161" s="255" t="s">
        <v>1552</v>
      </c>
      <c r="G1161" s="256" t="s">
        <v>250</v>
      </c>
      <c r="H1161" s="257">
        <v>4</v>
      </c>
      <c r="I1161" s="258"/>
      <c r="J1161" s="259">
        <f>ROUND(I1161*H1161,2)</f>
        <v>0</v>
      </c>
      <c r="K1161" s="255" t="s">
        <v>150</v>
      </c>
      <c r="L1161" s="260"/>
      <c r="M1161" s="261" t="s">
        <v>19</v>
      </c>
      <c r="N1161" s="262" t="s">
        <v>45</v>
      </c>
      <c r="O1161" s="85"/>
      <c r="P1161" s="210">
        <f>O1161*H1161</f>
        <v>0</v>
      </c>
      <c r="Q1161" s="210">
        <v>0.0063</v>
      </c>
      <c r="R1161" s="210">
        <f>Q1161*H1161</f>
        <v>0.0252</v>
      </c>
      <c r="S1161" s="210">
        <v>0</v>
      </c>
      <c r="T1161" s="211">
        <f>S1161*H1161</f>
        <v>0</v>
      </c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R1161" s="212" t="s">
        <v>404</v>
      </c>
      <c r="AT1161" s="212" t="s">
        <v>209</v>
      </c>
      <c r="AU1161" s="212" t="s">
        <v>152</v>
      </c>
      <c r="AY1161" s="18" t="s">
        <v>144</v>
      </c>
      <c r="BE1161" s="213">
        <f>IF(N1161="základní",J1161,0)</f>
        <v>0</v>
      </c>
      <c r="BF1161" s="213">
        <f>IF(N1161="snížená",J1161,0)</f>
        <v>0</v>
      </c>
      <c r="BG1161" s="213">
        <f>IF(N1161="zákl. přenesená",J1161,0)</f>
        <v>0</v>
      </c>
      <c r="BH1161" s="213">
        <f>IF(N1161="sníž. přenesená",J1161,0)</f>
        <v>0</v>
      </c>
      <c r="BI1161" s="213">
        <f>IF(N1161="nulová",J1161,0)</f>
        <v>0</v>
      </c>
      <c r="BJ1161" s="18" t="s">
        <v>152</v>
      </c>
      <c r="BK1161" s="213">
        <f>ROUND(I1161*H1161,2)</f>
        <v>0</v>
      </c>
      <c r="BL1161" s="18" t="s">
        <v>254</v>
      </c>
      <c r="BM1161" s="212" t="s">
        <v>1553</v>
      </c>
    </row>
    <row r="1162" s="2" customFormat="1" ht="24.15" customHeight="1">
      <c r="A1162" s="39"/>
      <c r="B1162" s="40"/>
      <c r="C1162" s="201" t="s">
        <v>1554</v>
      </c>
      <c r="D1162" s="201" t="s">
        <v>146</v>
      </c>
      <c r="E1162" s="202" t="s">
        <v>1555</v>
      </c>
      <c r="F1162" s="203" t="s">
        <v>1556</v>
      </c>
      <c r="G1162" s="204" t="s">
        <v>250</v>
      </c>
      <c r="H1162" s="205">
        <v>15</v>
      </c>
      <c r="I1162" s="206"/>
      <c r="J1162" s="207">
        <f>ROUND(I1162*H1162,2)</f>
        <v>0</v>
      </c>
      <c r="K1162" s="203" t="s">
        <v>150</v>
      </c>
      <c r="L1162" s="45"/>
      <c r="M1162" s="208" t="s">
        <v>19</v>
      </c>
      <c r="N1162" s="209" t="s">
        <v>45</v>
      </c>
      <c r="O1162" s="85"/>
      <c r="P1162" s="210">
        <f>O1162*H1162</f>
        <v>0</v>
      </c>
      <c r="Q1162" s="210">
        <v>0</v>
      </c>
      <c r="R1162" s="210">
        <f>Q1162*H1162</f>
        <v>0</v>
      </c>
      <c r="S1162" s="210">
        <v>0</v>
      </c>
      <c r="T1162" s="211">
        <f>S1162*H1162</f>
        <v>0</v>
      </c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R1162" s="212" t="s">
        <v>254</v>
      </c>
      <c r="AT1162" s="212" t="s">
        <v>146</v>
      </c>
      <c r="AU1162" s="212" t="s">
        <v>152</v>
      </c>
      <c r="AY1162" s="18" t="s">
        <v>144</v>
      </c>
      <c r="BE1162" s="213">
        <f>IF(N1162="základní",J1162,0)</f>
        <v>0</v>
      </c>
      <c r="BF1162" s="213">
        <f>IF(N1162="snížená",J1162,0)</f>
        <v>0</v>
      </c>
      <c r="BG1162" s="213">
        <f>IF(N1162="zákl. přenesená",J1162,0)</f>
        <v>0</v>
      </c>
      <c r="BH1162" s="213">
        <f>IF(N1162="sníž. přenesená",J1162,0)</f>
        <v>0</v>
      </c>
      <c r="BI1162" s="213">
        <f>IF(N1162="nulová",J1162,0)</f>
        <v>0</v>
      </c>
      <c r="BJ1162" s="18" t="s">
        <v>152</v>
      </c>
      <c r="BK1162" s="213">
        <f>ROUND(I1162*H1162,2)</f>
        <v>0</v>
      </c>
      <c r="BL1162" s="18" t="s">
        <v>254</v>
      </c>
      <c r="BM1162" s="212" t="s">
        <v>1557</v>
      </c>
    </row>
    <row r="1163" s="2" customFormat="1">
      <c r="A1163" s="39"/>
      <c r="B1163" s="40"/>
      <c r="C1163" s="41"/>
      <c r="D1163" s="214" t="s">
        <v>154</v>
      </c>
      <c r="E1163" s="41"/>
      <c r="F1163" s="215" t="s">
        <v>1558</v>
      </c>
      <c r="G1163" s="41"/>
      <c r="H1163" s="41"/>
      <c r="I1163" s="216"/>
      <c r="J1163" s="41"/>
      <c r="K1163" s="41"/>
      <c r="L1163" s="45"/>
      <c r="M1163" s="217"/>
      <c r="N1163" s="218"/>
      <c r="O1163" s="85"/>
      <c r="P1163" s="85"/>
      <c r="Q1163" s="85"/>
      <c r="R1163" s="85"/>
      <c r="S1163" s="85"/>
      <c r="T1163" s="86"/>
      <c r="U1163" s="39"/>
      <c r="V1163" s="39"/>
      <c r="W1163" s="39"/>
      <c r="X1163" s="39"/>
      <c r="Y1163" s="39"/>
      <c r="Z1163" s="39"/>
      <c r="AA1163" s="39"/>
      <c r="AB1163" s="39"/>
      <c r="AC1163" s="39"/>
      <c r="AD1163" s="39"/>
      <c r="AE1163" s="39"/>
      <c r="AT1163" s="18" t="s">
        <v>154</v>
      </c>
      <c r="AU1163" s="18" t="s">
        <v>152</v>
      </c>
    </row>
    <row r="1164" s="14" customFormat="1">
      <c r="A1164" s="14"/>
      <c r="B1164" s="230"/>
      <c r="C1164" s="231"/>
      <c r="D1164" s="221" t="s">
        <v>156</v>
      </c>
      <c r="E1164" s="232" t="s">
        <v>19</v>
      </c>
      <c r="F1164" s="233" t="s">
        <v>1559</v>
      </c>
      <c r="G1164" s="231"/>
      <c r="H1164" s="234">
        <v>15</v>
      </c>
      <c r="I1164" s="235"/>
      <c r="J1164" s="231"/>
      <c r="K1164" s="231"/>
      <c r="L1164" s="236"/>
      <c r="M1164" s="237"/>
      <c r="N1164" s="238"/>
      <c r="O1164" s="238"/>
      <c r="P1164" s="238"/>
      <c r="Q1164" s="238"/>
      <c r="R1164" s="238"/>
      <c r="S1164" s="238"/>
      <c r="T1164" s="239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40" t="s">
        <v>156</v>
      </c>
      <c r="AU1164" s="240" t="s">
        <v>152</v>
      </c>
      <c r="AV1164" s="14" t="s">
        <v>152</v>
      </c>
      <c r="AW1164" s="14" t="s">
        <v>35</v>
      </c>
      <c r="AX1164" s="14" t="s">
        <v>81</v>
      </c>
      <c r="AY1164" s="240" t="s">
        <v>144</v>
      </c>
    </row>
    <row r="1165" s="2" customFormat="1" ht="16.5" customHeight="1">
      <c r="A1165" s="39"/>
      <c r="B1165" s="40"/>
      <c r="C1165" s="253" t="s">
        <v>1560</v>
      </c>
      <c r="D1165" s="253" t="s">
        <v>209</v>
      </c>
      <c r="E1165" s="254" t="s">
        <v>1561</v>
      </c>
      <c r="F1165" s="255" t="s">
        <v>1562</v>
      </c>
      <c r="G1165" s="256" t="s">
        <v>250</v>
      </c>
      <c r="H1165" s="257">
        <v>15.449999999999999</v>
      </c>
      <c r="I1165" s="258"/>
      <c r="J1165" s="259">
        <f>ROUND(I1165*H1165,2)</f>
        <v>0</v>
      </c>
      <c r="K1165" s="255" t="s">
        <v>150</v>
      </c>
      <c r="L1165" s="260"/>
      <c r="M1165" s="261" t="s">
        <v>19</v>
      </c>
      <c r="N1165" s="262" t="s">
        <v>45</v>
      </c>
      <c r="O1165" s="85"/>
      <c r="P1165" s="210">
        <f>O1165*H1165</f>
        <v>0</v>
      </c>
      <c r="Q1165" s="210">
        <v>0.0025200000000000001</v>
      </c>
      <c r="R1165" s="210">
        <f>Q1165*H1165</f>
        <v>0.038933999999999996</v>
      </c>
      <c r="S1165" s="210">
        <v>0</v>
      </c>
      <c r="T1165" s="211">
        <f>S1165*H1165</f>
        <v>0</v>
      </c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R1165" s="212" t="s">
        <v>404</v>
      </c>
      <c r="AT1165" s="212" t="s">
        <v>209</v>
      </c>
      <c r="AU1165" s="212" t="s">
        <v>152</v>
      </c>
      <c r="AY1165" s="18" t="s">
        <v>144</v>
      </c>
      <c r="BE1165" s="213">
        <f>IF(N1165="základní",J1165,0)</f>
        <v>0</v>
      </c>
      <c r="BF1165" s="213">
        <f>IF(N1165="snížená",J1165,0)</f>
        <v>0</v>
      </c>
      <c r="BG1165" s="213">
        <f>IF(N1165="zákl. přenesená",J1165,0)</f>
        <v>0</v>
      </c>
      <c r="BH1165" s="213">
        <f>IF(N1165="sníž. přenesená",J1165,0)</f>
        <v>0</v>
      </c>
      <c r="BI1165" s="213">
        <f>IF(N1165="nulová",J1165,0)</f>
        <v>0</v>
      </c>
      <c r="BJ1165" s="18" t="s">
        <v>152</v>
      </c>
      <c r="BK1165" s="213">
        <f>ROUND(I1165*H1165,2)</f>
        <v>0</v>
      </c>
      <c r="BL1165" s="18" t="s">
        <v>254</v>
      </c>
      <c r="BM1165" s="212" t="s">
        <v>1563</v>
      </c>
    </row>
    <row r="1166" s="14" customFormat="1">
      <c r="A1166" s="14"/>
      <c r="B1166" s="230"/>
      <c r="C1166" s="231"/>
      <c r="D1166" s="221" t="s">
        <v>156</v>
      </c>
      <c r="E1166" s="231"/>
      <c r="F1166" s="233" t="s">
        <v>1564</v>
      </c>
      <c r="G1166" s="231"/>
      <c r="H1166" s="234">
        <v>15.449999999999999</v>
      </c>
      <c r="I1166" s="235"/>
      <c r="J1166" s="231"/>
      <c r="K1166" s="231"/>
      <c r="L1166" s="236"/>
      <c r="M1166" s="237"/>
      <c r="N1166" s="238"/>
      <c r="O1166" s="238"/>
      <c r="P1166" s="238"/>
      <c r="Q1166" s="238"/>
      <c r="R1166" s="238"/>
      <c r="S1166" s="238"/>
      <c r="T1166" s="239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T1166" s="240" t="s">
        <v>156</v>
      </c>
      <c r="AU1166" s="240" t="s">
        <v>152</v>
      </c>
      <c r="AV1166" s="14" t="s">
        <v>152</v>
      </c>
      <c r="AW1166" s="14" t="s">
        <v>4</v>
      </c>
      <c r="AX1166" s="14" t="s">
        <v>81</v>
      </c>
      <c r="AY1166" s="240" t="s">
        <v>144</v>
      </c>
    </row>
    <row r="1167" s="2" customFormat="1" ht="16.5" customHeight="1">
      <c r="A1167" s="39"/>
      <c r="B1167" s="40"/>
      <c r="C1167" s="201" t="s">
        <v>1565</v>
      </c>
      <c r="D1167" s="201" t="s">
        <v>146</v>
      </c>
      <c r="E1167" s="202" t="s">
        <v>1566</v>
      </c>
      <c r="F1167" s="203" t="s">
        <v>1567</v>
      </c>
      <c r="G1167" s="204" t="s">
        <v>250</v>
      </c>
      <c r="H1167" s="205">
        <v>5</v>
      </c>
      <c r="I1167" s="206"/>
      <c r="J1167" s="207">
        <f>ROUND(I1167*H1167,2)</f>
        <v>0</v>
      </c>
      <c r="K1167" s="203" t="s">
        <v>150</v>
      </c>
      <c r="L1167" s="45"/>
      <c r="M1167" s="208" t="s">
        <v>19</v>
      </c>
      <c r="N1167" s="209" t="s">
        <v>45</v>
      </c>
      <c r="O1167" s="85"/>
      <c r="P1167" s="210">
        <f>O1167*H1167</f>
        <v>0</v>
      </c>
      <c r="Q1167" s="210">
        <v>0</v>
      </c>
      <c r="R1167" s="210">
        <f>Q1167*H1167</f>
        <v>0</v>
      </c>
      <c r="S1167" s="210">
        <v>0</v>
      </c>
      <c r="T1167" s="211">
        <f>S1167*H1167</f>
        <v>0</v>
      </c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R1167" s="212" t="s">
        <v>254</v>
      </c>
      <c r="AT1167" s="212" t="s">
        <v>146</v>
      </c>
      <c r="AU1167" s="212" t="s">
        <v>152</v>
      </c>
      <c r="AY1167" s="18" t="s">
        <v>144</v>
      </c>
      <c r="BE1167" s="213">
        <f>IF(N1167="základní",J1167,0)</f>
        <v>0</v>
      </c>
      <c r="BF1167" s="213">
        <f>IF(N1167="snížená",J1167,0)</f>
        <v>0</v>
      </c>
      <c r="BG1167" s="213">
        <f>IF(N1167="zákl. přenesená",J1167,0)</f>
        <v>0</v>
      </c>
      <c r="BH1167" s="213">
        <f>IF(N1167="sníž. přenesená",J1167,0)</f>
        <v>0</v>
      </c>
      <c r="BI1167" s="213">
        <f>IF(N1167="nulová",J1167,0)</f>
        <v>0</v>
      </c>
      <c r="BJ1167" s="18" t="s">
        <v>152</v>
      </c>
      <c r="BK1167" s="213">
        <f>ROUND(I1167*H1167,2)</f>
        <v>0</v>
      </c>
      <c r="BL1167" s="18" t="s">
        <v>254</v>
      </c>
      <c r="BM1167" s="212" t="s">
        <v>1568</v>
      </c>
    </row>
    <row r="1168" s="2" customFormat="1">
      <c r="A1168" s="39"/>
      <c r="B1168" s="40"/>
      <c r="C1168" s="41"/>
      <c r="D1168" s="214" t="s">
        <v>154</v>
      </c>
      <c r="E1168" s="41"/>
      <c r="F1168" s="215" t="s">
        <v>1569</v>
      </c>
      <c r="G1168" s="41"/>
      <c r="H1168" s="41"/>
      <c r="I1168" s="216"/>
      <c r="J1168" s="41"/>
      <c r="K1168" s="41"/>
      <c r="L1168" s="45"/>
      <c r="M1168" s="217"/>
      <c r="N1168" s="218"/>
      <c r="O1168" s="85"/>
      <c r="P1168" s="85"/>
      <c r="Q1168" s="85"/>
      <c r="R1168" s="85"/>
      <c r="S1168" s="85"/>
      <c r="T1168" s="86"/>
      <c r="U1168" s="39"/>
      <c r="V1168" s="39"/>
      <c r="W1168" s="39"/>
      <c r="X1168" s="39"/>
      <c r="Y1168" s="39"/>
      <c r="Z1168" s="39"/>
      <c r="AA1168" s="39"/>
      <c r="AB1168" s="39"/>
      <c r="AC1168" s="39"/>
      <c r="AD1168" s="39"/>
      <c r="AE1168" s="39"/>
      <c r="AT1168" s="18" t="s">
        <v>154</v>
      </c>
      <c r="AU1168" s="18" t="s">
        <v>152</v>
      </c>
    </row>
    <row r="1169" s="2" customFormat="1" ht="16.5" customHeight="1">
      <c r="A1169" s="39"/>
      <c r="B1169" s="40"/>
      <c r="C1169" s="253" t="s">
        <v>1570</v>
      </c>
      <c r="D1169" s="253" t="s">
        <v>209</v>
      </c>
      <c r="E1169" s="254" t="s">
        <v>1571</v>
      </c>
      <c r="F1169" s="255" t="s">
        <v>1572</v>
      </c>
      <c r="G1169" s="256" t="s">
        <v>250</v>
      </c>
      <c r="H1169" s="257">
        <v>5</v>
      </c>
      <c r="I1169" s="258"/>
      <c r="J1169" s="259">
        <f>ROUND(I1169*H1169,2)</f>
        <v>0</v>
      </c>
      <c r="K1169" s="255" t="s">
        <v>150</v>
      </c>
      <c r="L1169" s="260"/>
      <c r="M1169" s="261" t="s">
        <v>19</v>
      </c>
      <c r="N1169" s="262" t="s">
        <v>45</v>
      </c>
      <c r="O1169" s="85"/>
      <c r="P1169" s="210">
        <f>O1169*H1169</f>
        <v>0</v>
      </c>
      <c r="Q1169" s="210">
        <v>0.00050000000000000001</v>
      </c>
      <c r="R1169" s="210">
        <f>Q1169*H1169</f>
        <v>0.0025000000000000001</v>
      </c>
      <c r="S1169" s="210">
        <v>0</v>
      </c>
      <c r="T1169" s="211">
        <f>S1169*H1169</f>
        <v>0</v>
      </c>
      <c r="U1169" s="39"/>
      <c r="V1169" s="39"/>
      <c r="W1169" s="39"/>
      <c r="X1169" s="39"/>
      <c r="Y1169" s="39"/>
      <c r="Z1169" s="39"/>
      <c r="AA1169" s="39"/>
      <c r="AB1169" s="39"/>
      <c r="AC1169" s="39"/>
      <c r="AD1169" s="39"/>
      <c r="AE1169" s="39"/>
      <c r="AR1169" s="212" t="s">
        <v>404</v>
      </c>
      <c r="AT1169" s="212" t="s">
        <v>209</v>
      </c>
      <c r="AU1169" s="212" t="s">
        <v>152</v>
      </c>
      <c r="AY1169" s="18" t="s">
        <v>144</v>
      </c>
      <c r="BE1169" s="213">
        <f>IF(N1169="základní",J1169,0)</f>
        <v>0</v>
      </c>
      <c r="BF1169" s="213">
        <f>IF(N1169="snížená",J1169,0)</f>
        <v>0</v>
      </c>
      <c r="BG1169" s="213">
        <f>IF(N1169="zákl. přenesená",J1169,0)</f>
        <v>0</v>
      </c>
      <c r="BH1169" s="213">
        <f>IF(N1169="sníž. přenesená",J1169,0)</f>
        <v>0</v>
      </c>
      <c r="BI1169" s="213">
        <f>IF(N1169="nulová",J1169,0)</f>
        <v>0</v>
      </c>
      <c r="BJ1169" s="18" t="s">
        <v>152</v>
      </c>
      <c r="BK1169" s="213">
        <f>ROUND(I1169*H1169,2)</f>
        <v>0</v>
      </c>
      <c r="BL1169" s="18" t="s">
        <v>254</v>
      </c>
      <c r="BM1169" s="212" t="s">
        <v>1573</v>
      </c>
    </row>
    <row r="1170" s="2" customFormat="1" ht="16.5" customHeight="1">
      <c r="A1170" s="39"/>
      <c r="B1170" s="40"/>
      <c r="C1170" s="201" t="s">
        <v>1574</v>
      </c>
      <c r="D1170" s="201" t="s">
        <v>146</v>
      </c>
      <c r="E1170" s="202" t="s">
        <v>1575</v>
      </c>
      <c r="F1170" s="203" t="s">
        <v>1576</v>
      </c>
      <c r="G1170" s="204" t="s">
        <v>163</v>
      </c>
      <c r="H1170" s="205">
        <v>12</v>
      </c>
      <c r="I1170" s="206"/>
      <c r="J1170" s="207">
        <f>ROUND(I1170*H1170,2)</f>
        <v>0</v>
      </c>
      <c r="K1170" s="203" t="s">
        <v>150</v>
      </c>
      <c r="L1170" s="45"/>
      <c r="M1170" s="208" t="s">
        <v>19</v>
      </c>
      <c r="N1170" s="209" t="s">
        <v>45</v>
      </c>
      <c r="O1170" s="85"/>
      <c r="P1170" s="210">
        <f>O1170*H1170</f>
        <v>0</v>
      </c>
      <c r="Q1170" s="210">
        <v>0</v>
      </c>
      <c r="R1170" s="210">
        <f>Q1170*H1170</f>
        <v>0</v>
      </c>
      <c r="S1170" s="210">
        <v>0</v>
      </c>
      <c r="T1170" s="211">
        <f>S1170*H1170</f>
        <v>0</v>
      </c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  <c r="AR1170" s="212" t="s">
        <v>254</v>
      </c>
      <c r="AT1170" s="212" t="s">
        <v>146</v>
      </c>
      <c r="AU1170" s="212" t="s">
        <v>152</v>
      </c>
      <c r="AY1170" s="18" t="s">
        <v>144</v>
      </c>
      <c r="BE1170" s="213">
        <f>IF(N1170="základní",J1170,0)</f>
        <v>0</v>
      </c>
      <c r="BF1170" s="213">
        <f>IF(N1170="snížená",J1170,0)</f>
        <v>0</v>
      </c>
      <c r="BG1170" s="213">
        <f>IF(N1170="zákl. přenesená",J1170,0)</f>
        <v>0</v>
      </c>
      <c r="BH1170" s="213">
        <f>IF(N1170="sníž. přenesená",J1170,0)</f>
        <v>0</v>
      </c>
      <c r="BI1170" s="213">
        <f>IF(N1170="nulová",J1170,0)</f>
        <v>0</v>
      </c>
      <c r="BJ1170" s="18" t="s">
        <v>152</v>
      </c>
      <c r="BK1170" s="213">
        <f>ROUND(I1170*H1170,2)</f>
        <v>0</v>
      </c>
      <c r="BL1170" s="18" t="s">
        <v>254</v>
      </c>
      <c r="BM1170" s="212" t="s">
        <v>1577</v>
      </c>
    </row>
    <row r="1171" s="2" customFormat="1">
      <c r="A1171" s="39"/>
      <c r="B1171" s="40"/>
      <c r="C1171" s="41"/>
      <c r="D1171" s="214" t="s">
        <v>154</v>
      </c>
      <c r="E1171" s="41"/>
      <c r="F1171" s="215" t="s">
        <v>1578</v>
      </c>
      <c r="G1171" s="41"/>
      <c r="H1171" s="41"/>
      <c r="I1171" s="216"/>
      <c r="J1171" s="41"/>
      <c r="K1171" s="41"/>
      <c r="L1171" s="45"/>
      <c r="M1171" s="217"/>
      <c r="N1171" s="218"/>
      <c r="O1171" s="85"/>
      <c r="P1171" s="85"/>
      <c r="Q1171" s="85"/>
      <c r="R1171" s="85"/>
      <c r="S1171" s="85"/>
      <c r="T1171" s="86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T1171" s="18" t="s">
        <v>154</v>
      </c>
      <c r="AU1171" s="18" t="s">
        <v>152</v>
      </c>
    </row>
    <row r="1172" s="14" customFormat="1">
      <c r="A1172" s="14"/>
      <c r="B1172" s="230"/>
      <c r="C1172" s="231"/>
      <c r="D1172" s="221" t="s">
        <v>156</v>
      </c>
      <c r="E1172" s="232" t="s">
        <v>19</v>
      </c>
      <c r="F1172" s="233" t="s">
        <v>1579</v>
      </c>
      <c r="G1172" s="231"/>
      <c r="H1172" s="234">
        <v>12</v>
      </c>
      <c r="I1172" s="235"/>
      <c r="J1172" s="231"/>
      <c r="K1172" s="231"/>
      <c r="L1172" s="236"/>
      <c r="M1172" s="237"/>
      <c r="N1172" s="238"/>
      <c r="O1172" s="238"/>
      <c r="P1172" s="238"/>
      <c r="Q1172" s="238"/>
      <c r="R1172" s="238"/>
      <c r="S1172" s="238"/>
      <c r="T1172" s="239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T1172" s="240" t="s">
        <v>156</v>
      </c>
      <c r="AU1172" s="240" t="s">
        <v>152</v>
      </c>
      <c r="AV1172" s="14" t="s">
        <v>152</v>
      </c>
      <c r="AW1172" s="14" t="s">
        <v>35</v>
      </c>
      <c r="AX1172" s="14" t="s">
        <v>81</v>
      </c>
      <c r="AY1172" s="240" t="s">
        <v>144</v>
      </c>
    </row>
    <row r="1173" s="2" customFormat="1" ht="16.5" customHeight="1">
      <c r="A1173" s="39"/>
      <c r="B1173" s="40"/>
      <c r="C1173" s="253" t="s">
        <v>1580</v>
      </c>
      <c r="D1173" s="253" t="s">
        <v>209</v>
      </c>
      <c r="E1173" s="254" t="s">
        <v>1581</v>
      </c>
      <c r="F1173" s="255" t="s">
        <v>1582</v>
      </c>
      <c r="G1173" s="256" t="s">
        <v>250</v>
      </c>
      <c r="H1173" s="257">
        <v>3</v>
      </c>
      <c r="I1173" s="258"/>
      <c r="J1173" s="259">
        <f>ROUND(I1173*H1173,2)</f>
        <v>0</v>
      </c>
      <c r="K1173" s="255" t="s">
        <v>150</v>
      </c>
      <c r="L1173" s="260"/>
      <c r="M1173" s="261" t="s">
        <v>19</v>
      </c>
      <c r="N1173" s="262" t="s">
        <v>45</v>
      </c>
      <c r="O1173" s="85"/>
      <c r="P1173" s="210">
        <f>O1173*H1173</f>
        <v>0</v>
      </c>
      <c r="Q1173" s="210">
        <v>0.01</v>
      </c>
      <c r="R1173" s="210">
        <f>Q1173*H1173</f>
        <v>0.029999999999999999</v>
      </c>
      <c r="S1173" s="210">
        <v>0</v>
      </c>
      <c r="T1173" s="211">
        <f>S1173*H1173</f>
        <v>0</v>
      </c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R1173" s="212" t="s">
        <v>404</v>
      </c>
      <c r="AT1173" s="212" t="s">
        <v>209</v>
      </c>
      <c r="AU1173" s="212" t="s">
        <v>152</v>
      </c>
      <c r="AY1173" s="18" t="s">
        <v>144</v>
      </c>
      <c r="BE1173" s="213">
        <f>IF(N1173="základní",J1173,0)</f>
        <v>0</v>
      </c>
      <c r="BF1173" s="213">
        <f>IF(N1173="snížená",J1173,0)</f>
        <v>0</v>
      </c>
      <c r="BG1173" s="213">
        <f>IF(N1173="zákl. přenesená",J1173,0)</f>
        <v>0</v>
      </c>
      <c r="BH1173" s="213">
        <f>IF(N1173="sníž. přenesená",J1173,0)</f>
        <v>0</v>
      </c>
      <c r="BI1173" s="213">
        <f>IF(N1173="nulová",J1173,0)</f>
        <v>0</v>
      </c>
      <c r="BJ1173" s="18" t="s">
        <v>152</v>
      </c>
      <c r="BK1173" s="213">
        <f>ROUND(I1173*H1173,2)</f>
        <v>0</v>
      </c>
      <c r="BL1173" s="18" t="s">
        <v>254</v>
      </c>
      <c r="BM1173" s="212" t="s">
        <v>1583</v>
      </c>
    </row>
    <row r="1174" s="2" customFormat="1" ht="24.15" customHeight="1">
      <c r="A1174" s="39"/>
      <c r="B1174" s="40"/>
      <c r="C1174" s="201" t="s">
        <v>1584</v>
      </c>
      <c r="D1174" s="201" t="s">
        <v>146</v>
      </c>
      <c r="E1174" s="202" t="s">
        <v>1555</v>
      </c>
      <c r="F1174" s="203" t="s">
        <v>1556</v>
      </c>
      <c r="G1174" s="204" t="s">
        <v>250</v>
      </c>
      <c r="H1174" s="205">
        <v>80</v>
      </c>
      <c r="I1174" s="206"/>
      <c r="J1174" s="207">
        <f>ROUND(I1174*H1174,2)</f>
        <v>0</v>
      </c>
      <c r="K1174" s="203" t="s">
        <v>150</v>
      </c>
      <c r="L1174" s="45"/>
      <c r="M1174" s="208" t="s">
        <v>19</v>
      </c>
      <c r="N1174" s="209" t="s">
        <v>45</v>
      </c>
      <c r="O1174" s="85"/>
      <c r="P1174" s="210">
        <f>O1174*H1174</f>
        <v>0</v>
      </c>
      <c r="Q1174" s="210">
        <v>0</v>
      </c>
      <c r="R1174" s="210">
        <f>Q1174*H1174</f>
        <v>0</v>
      </c>
      <c r="S1174" s="210">
        <v>0</v>
      </c>
      <c r="T1174" s="211">
        <f>S1174*H1174</f>
        <v>0</v>
      </c>
      <c r="U1174" s="39"/>
      <c r="V1174" s="39"/>
      <c r="W1174" s="39"/>
      <c r="X1174" s="39"/>
      <c r="Y1174" s="39"/>
      <c r="Z1174" s="39"/>
      <c r="AA1174" s="39"/>
      <c r="AB1174" s="39"/>
      <c r="AC1174" s="39"/>
      <c r="AD1174" s="39"/>
      <c r="AE1174" s="39"/>
      <c r="AR1174" s="212" t="s">
        <v>254</v>
      </c>
      <c r="AT1174" s="212" t="s">
        <v>146</v>
      </c>
      <c r="AU1174" s="212" t="s">
        <v>152</v>
      </c>
      <c r="AY1174" s="18" t="s">
        <v>144</v>
      </c>
      <c r="BE1174" s="213">
        <f>IF(N1174="základní",J1174,0)</f>
        <v>0</v>
      </c>
      <c r="BF1174" s="213">
        <f>IF(N1174="snížená",J1174,0)</f>
        <v>0</v>
      </c>
      <c r="BG1174" s="213">
        <f>IF(N1174="zákl. přenesená",J1174,0)</f>
        <v>0</v>
      </c>
      <c r="BH1174" s="213">
        <f>IF(N1174="sníž. přenesená",J1174,0)</f>
        <v>0</v>
      </c>
      <c r="BI1174" s="213">
        <f>IF(N1174="nulová",J1174,0)</f>
        <v>0</v>
      </c>
      <c r="BJ1174" s="18" t="s">
        <v>152</v>
      </c>
      <c r="BK1174" s="213">
        <f>ROUND(I1174*H1174,2)</f>
        <v>0</v>
      </c>
      <c r="BL1174" s="18" t="s">
        <v>254</v>
      </c>
      <c r="BM1174" s="212" t="s">
        <v>1585</v>
      </c>
    </row>
    <row r="1175" s="2" customFormat="1">
      <c r="A1175" s="39"/>
      <c r="B1175" s="40"/>
      <c r="C1175" s="41"/>
      <c r="D1175" s="214" t="s">
        <v>154</v>
      </c>
      <c r="E1175" s="41"/>
      <c r="F1175" s="215" t="s">
        <v>1558</v>
      </c>
      <c r="G1175" s="41"/>
      <c r="H1175" s="41"/>
      <c r="I1175" s="216"/>
      <c r="J1175" s="41"/>
      <c r="K1175" s="41"/>
      <c r="L1175" s="45"/>
      <c r="M1175" s="217"/>
      <c r="N1175" s="218"/>
      <c r="O1175" s="85"/>
      <c r="P1175" s="85"/>
      <c r="Q1175" s="85"/>
      <c r="R1175" s="85"/>
      <c r="S1175" s="85"/>
      <c r="T1175" s="86"/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T1175" s="18" t="s">
        <v>154</v>
      </c>
      <c r="AU1175" s="18" t="s">
        <v>152</v>
      </c>
    </row>
    <row r="1176" s="13" customFormat="1">
      <c r="A1176" s="13"/>
      <c r="B1176" s="219"/>
      <c r="C1176" s="220"/>
      <c r="D1176" s="221" t="s">
        <v>156</v>
      </c>
      <c r="E1176" s="222" t="s">
        <v>19</v>
      </c>
      <c r="F1176" s="223" t="s">
        <v>1586</v>
      </c>
      <c r="G1176" s="220"/>
      <c r="H1176" s="222" t="s">
        <v>19</v>
      </c>
      <c r="I1176" s="224"/>
      <c r="J1176" s="220"/>
      <c r="K1176" s="220"/>
      <c r="L1176" s="225"/>
      <c r="M1176" s="226"/>
      <c r="N1176" s="227"/>
      <c r="O1176" s="227"/>
      <c r="P1176" s="227"/>
      <c r="Q1176" s="227"/>
      <c r="R1176" s="227"/>
      <c r="S1176" s="227"/>
      <c r="T1176" s="228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29" t="s">
        <v>156</v>
      </c>
      <c r="AU1176" s="229" t="s">
        <v>152</v>
      </c>
      <c r="AV1176" s="13" t="s">
        <v>81</v>
      </c>
      <c r="AW1176" s="13" t="s">
        <v>35</v>
      </c>
      <c r="AX1176" s="13" t="s">
        <v>73</v>
      </c>
      <c r="AY1176" s="229" t="s">
        <v>144</v>
      </c>
    </row>
    <row r="1177" s="14" customFormat="1">
      <c r="A1177" s="14"/>
      <c r="B1177" s="230"/>
      <c r="C1177" s="231"/>
      <c r="D1177" s="221" t="s">
        <v>156</v>
      </c>
      <c r="E1177" s="232" t="s">
        <v>19</v>
      </c>
      <c r="F1177" s="233" t="s">
        <v>679</v>
      </c>
      <c r="G1177" s="231"/>
      <c r="H1177" s="234">
        <v>80</v>
      </c>
      <c r="I1177" s="235"/>
      <c r="J1177" s="231"/>
      <c r="K1177" s="231"/>
      <c r="L1177" s="236"/>
      <c r="M1177" s="237"/>
      <c r="N1177" s="238"/>
      <c r="O1177" s="238"/>
      <c r="P1177" s="238"/>
      <c r="Q1177" s="238"/>
      <c r="R1177" s="238"/>
      <c r="S1177" s="238"/>
      <c r="T1177" s="239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T1177" s="240" t="s">
        <v>156</v>
      </c>
      <c r="AU1177" s="240" t="s">
        <v>152</v>
      </c>
      <c r="AV1177" s="14" t="s">
        <v>152</v>
      </c>
      <c r="AW1177" s="14" t="s">
        <v>35</v>
      </c>
      <c r="AX1177" s="14" t="s">
        <v>81</v>
      </c>
      <c r="AY1177" s="240" t="s">
        <v>144</v>
      </c>
    </row>
    <row r="1178" s="2" customFormat="1" ht="16.5" customHeight="1">
      <c r="A1178" s="39"/>
      <c r="B1178" s="40"/>
      <c r="C1178" s="253" t="s">
        <v>1587</v>
      </c>
      <c r="D1178" s="253" t="s">
        <v>209</v>
      </c>
      <c r="E1178" s="254" t="s">
        <v>1588</v>
      </c>
      <c r="F1178" s="255" t="s">
        <v>1589</v>
      </c>
      <c r="G1178" s="256" t="s">
        <v>250</v>
      </c>
      <c r="H1178" s="257">
        <v>82.400000000000006</v>
      </c>
      <c r="I1178" s="258"/>
      <c r="J1178" s="259">
        <f>ROUND(I1178*H1178,2)</f>
        <v>0</v>
      </c>
      <c r="K1178" s="255" t="s">
        <v>150</v>
      </c>
      <c r="L1178" s="260"/>
      <c r="M1178" s="261" t="s">
        <v>19</v>
      </c>
      <c r="N1178" s="262" t="s">
        <v>45</v>
      </c>
      <c r="O1178" s="85"/>
      <c r="P1178" s="210">
        <f>O1178*H1178</f>
        <v>0</v>
      </c>
      <c r="Q1178" s="210">
        <v>0.0058999999999999999</v>
      </c>
      <c r="R1178" s="210">
        <f>Q1178*H1178</f>
        <v>0.48616000000000004</v>
      </c>
      <c r="S1178" s="210">
        <v>0</v>
      </c>
      <c r="T1178" s="211">
        <f>S1178*H1178</f>
        <v>0</v>
      </c>
      <c r="U1178" s="39"/>
      <c r="V1178" s="39"/>
      <c r="W1178" s="39"/>
      <c r="X1178" s="39"/>
      <c r="Y1178" s="39"/>
      <c r="Z1178" s="39"/>
      <c r="AA1178" s="39"/>
      <c r="AB1178" s="39"/>
      <c r="AC1178" s="39"/>
      <c r="AD1178" s="39"/>
      <c r="AE1178" s="39"/>
      <c r="AR1178" s="212" t="s">
        <v>404</v>
      </c>
      <c r="AT1178" s="212" t="s">
        <v>209</v>
      </c>
      <c r="AU1178" s="212" t="s">
        <v>152</v>
      </c>
      <c r="AY1178" s="18" t="s">
        <v>144</v>
      </c>
      <c r="BE1178" s="213">
        <f>IF(N1178="základní",J1178,0)</f>
        <v>0</v>
      </c>
      <c r="BF1178" s="213">
        <f>IF(N1178="snížená",J1178,0)</f>
        <v>0</v>
      </c>
      <c r="BG1178" s="213">
        <f>IF(N1178="zákl. přenesená",J1178,0)</f>
        <v>0</v>
      </c>
      <c r="BH1178" s="213">
        <f>IF(N1178="sníž. přenesená",J1178,0)</f>
        <v>0</v>
      </c>
      <c r="BI1178" s="213">
        <f>IF(N1178="nulová",J1178,0)</f>
        <v>0</v>
      </c>
      <c r="BJ1178" s="18" t="s">
        <v>152</v>
      </c>
      <c r="BK1178" s="213">
        <f>ROUND(I1178*H1178,2)</f>
        <v>0</v>
      </c>
      <c r="BL1178" s="18" t="s">
        <v>254</v>
      </c>
      <c r="BM1178" s="212" t="s">
        <v>1590</v>
      </c>
    </row>
    <row r="1179" s="14" customFormat="1">
      <c r="A1179" s="14"/>
      <c r="B1179" s="230"/>
      <c r="C1179" s="231"/>
      <c r="D1179" s="221" t="s">
        <v>156</v>
      </c>
      <c r="E1179" s="231"/>
      <c r="F1179" s="233" t="s">
        <v>1591</v>
      </c>
      <c r="G1179" s="231"/>
      <c r="H1179" s="234">
        <v>82.400000000000006</v>
      </c>
      <c r="I1179" s="235"/>
      <c r="J1179" s="231"/>
      <c r="K1179" s="231"/>
      <c r="L1179" s="236"/>
      <c r="M1179" s="237"/>
      <c r="N1179" s="238"/>
      <c r="O1179" s="238"/>
      <c r="P1179" s="238"/>
      <c r="Q1179" s="238"/>
      <c r="R1179" s="238"/>
      <c r="S1179" s="238"/>
      <c r="T1179" s="239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40" t="s">
        <v>156</v>
      </c>
      <c r="AU1179" s="240" t="s">
        <v>152</v>
      </c>
      <c r="AV1179" s="14" t="s">
        <v>152</v>
      </c>
      <c r="AW1179" s="14" t="s">
        <v>4</v>
      </c>
      <c r="AX1179" s="14" t="s">
        <v>81</v>
      </c>
      <c r="AY1179" s="240" t="s">
        <v>144</v>
      </c>
    </row>
    <row r="1180" s="2" customFormat="1" ht="24.15" customHeight="1">
      <c r="A1180" s="39"/>
      <c r="B1180" s="40"/>
      <c r="C1180" s="201" t="s">
        <v>1592</v>
      </c>
      <c r="D1180" s="201" t="s">
        <v>146</v>
      </c>
      <c r="E1180" s="202" t="s">
        <v>1555</v>
      </c>
      <c r="F1180" s="203" t="s">
        <v>1556</v>
      </c>
      <c r="G1180" s="204" t="s">
        <v>250</v>
      </c>
      <c r="H1180" s="205">
        <v>8</v>
      </c>
      <c r="I1180" s="206"/>
      <c r="J1180" s="207">
        <f>ROUND(I1180*H1180,2)</f>
        <v>0</v>
      </c>
      <c r="K1180" s="203" t="s">
        <v>150</v>
      </c>
      <c r="L1180" s="45"/>
      <c r="M1180" s="208" t="s">
        <v>19</v>
      </c>
      <c r="N1180" s="209" t="s">
        <v>45</v>
      </c>
      <c r="O1180" s="85"/>
      <c r="P1180" s="210">
        <f>O1180*H1180</f>
        <v>0</v>
      </c>
      <c r="Q1180" s="210">
        <v>0</v>
      </c>
      <c r="R1180" s="210">
        <f>Q1180*H1180</f>
        <v>0</v>
      </c>
      <c r="S1180" s="210">
        <v>0</v>
      </c>
      <c r="T1180" s="211">
        <f>S1180*H1180</f>
        <v>0</v>
      </c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R1180" s="212" t="s">
        <v>254</v>
      </c>
      <c r="AT1180" s="212" t="s">
        <v>146</v>
      </c>
      <c r="AU1180" s="212" t="s">
        <v>152</v>
      </c>
      <c r="AY1180" s="18" t="s">
        <v>144</v>
      </c>
      <c r="BE1180" s="213">
        <f>IF(N1180="základní",J1180,0)</f>
        <v>0</v>
      </c>
      <c r="BF1180" s="213">
        <f>IF(N1180="snížená",J1180,0)</f>
        <v>0</v>
      </c>
      <c r="BG1180" s="213">
        <f>IF(N1180="zákl. přenesená",J1180,0)</f>
        <v>0</v>
      </c>
      <c r="BH1180" s="213">
        <f>IF(N1180="sníž. přenesená",J1180,0)</f>
        <v>0</v>
      </c>
      <c r="BI1180" s="213">
        <f>IF(N1180="nulová",J1180,0)</f>
        <v>0</v>
      </c>
      <c r="BJ1180" s="18" t="s">
        <v>152</v>
      </c>
      <c r="BK1180" s="213">
        <f>ROUND(I1180*H1180,2)</f>
        <v>0</v>
      </c>
      <c r="BL1180" s="18" t="s">
        <v>254</v>
      </c>
      <c r="BM1180" s="212" t="s">
        <v>1593</v>
      </c>
    </row>
    <row r="1181" s="2" customFormat="1">
      <c r="A1181" s="39"/>
      <c r="B1181" s="40"/>
      <c r="C1181" s="41"/>
      <c r="D1181" s="214" t="s">
        <v>154</v>
      </c>
      <c r="E1181" s="41"/>
      <c r="F1181" s="215" t="s">
        <v>1558</v>
      </c>
      <c r="G1181" s="41"/>
      <c r="H1181" s="41"/>
      <c r="I1181" s="216"/>
      <c r="J1181" s="41"/>
      <c r="K1181" s="41"/>
      <c r="L1181" s="45"/>
      <c r="M1181" s="217"/>
      <c r="N1181" s="218"/>
      <c r="O1181" s="85"/>
      <c r="P1181" s="85"/>
      <c r="Q1181" s="85"/>
      <c r="R1181" s="85"/>
      <c r="S1181" s="85"/>
      <c r="T1181" s="86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T1181" s="18" t="s">
        <v>154</v>
      </c>
      <c r="AU1181" s="18" t="s">
        <v>152</v>
      </c>
    </row>
    <row r="1182" s="2" customFormat="1" ht="21.75" customHeight="1">
      <c r="A1182" s="39"/>
      <c r="B1182" s="40"/>
      <c r="C1182" s="253" t="s">
        <v>1594</v>
      </c>
      <c r="D1182" s="253" t="s">
        <v>209</v>
      </c>
      <c r="E1182" s="254" t="s">
        <v>1595</v>
      </c>
      <c r="F1182" s="255" t="s">
        <v>1596</v>
      </c>
      <c r="G1182" s="256" t="s">
        <v>250</v>
      </c>
      <c r="H1182" s="257">
        <v>8.2400000000000002</v>
      </c>
      <c r="I1182" s="258"/>
      <c r="J1182" s="259">
        <f>ROUND(I1182*H1182,2)</f>
        <v>0</v>
      </c>
      <c r="K1182" s="255" t="s">
        <v>150</v>
      </c>
      <c r="L1182" s="260"/>
      <c r="M1182" s="261" t="s">
        <v>19</v>
      </c>
      <c r="N1182" s="262" t="s">
        <v>45</v>
      </c>
      <c r="O1182" s="85"/>
      <c r="P1182" s="210">
        <f>O1182*H1182</f>
        <v>0</v>
      </c>
      <c r="Q1182" s="210">
        <v>0.00084000000000000003</v>
      </c>
      <c r="R1182" s="210">
        <f>Q1182*H1182</f>
        <v>0.0069216000000000008</v>
      </c>
      <c r="S1182" s="210">
        <v>0</v>
      </c>
      <c r="T1182" s="211">
        <f>S1182*H1182</f>
        <v>0</v>
      </c>
      <c r="U1182" s="39"/>
      <c r="V1182" s="39"/>
      <c r="W1182" s="39"/>
      <c r="X1182" s="39"/>
      <c r="Y1182" s="39"/>
      <c r="Z1182" s="39"/>
      <c r="AA1182" s="39"/>
      <c r="AB1182" s="39"/>
      <c r="AC1182" s="39"/>
      <c r="AD1182" s="39"/>
      <c r="AE1182" s="39"/>
      <c r="AR1182" s="212" t="s">
        <v>404</v>
      </c>
      <c r="AT1182" s="212" t="s">
        <v>209</v>
      </c>
      <c r="AU1182" s="212" t="s">
        <v>152</v>
      </c>
      <c r="AY1182" s="18" t="s">
        <v>144</v>
      </c>
      <c r="BE1182" s="213">
        <f>IF(N1182="základní",J1182,0)</f>
        <v>0</v>
      </c>
      <c r="BF1182" s="213">
        <f>IF(N1182="snížená",J1182,0)</f>
        <v>0</v>
      </c>
      <c r="BG1182" s="213">
        <f>IF(N1182="zákl. přenesená",J1182,0)</f>
        <v>0</v>
      </c>
      <c r="BH1182" s="213">
        <f>IF(N1182="sníž. přenesená",J1182,0)</f>
        <v>0</v>
      </c>
      <c r="BI1182" s="213">
        <f>IF(N1182="nulová",J1182,0)</f>
        <v>0</v>
      </c>
      <c r="BJ1182" s="18" t="s">
        <v>152</v>
      </c>
      <c r="BK1182" s="213">
        <f>ROUND(I1182*H1182,2)</f>
        <v>0</v>
      </c>
      <c r="BL1182" s="18" t="s">
        <v>254</v>
      </c>
      <c r="BM1182" s="212" t="s">
        <v>1597</v>
      </c>
    </row>
    <row r="1183" s="14" customFormat="1">
      <c r="A1183" s="14"/>
      <c r="B1183" s="230"/>
      <c r="C1183" s="231"/>
      <c r="D1183" s="221" t="s">
        <v>156</v>
      </c>
      <c r="E1183" s="231"/>
      <c r="F1183" s="233" t="s">
        <v>1598</v>
      </c>
      <c r="G1183" s="231"/>
      <c r="H1183" s="234">
        <v>8.2400000000000002</v>
      </c>
      <c r="I1183" s="235"/>
      <c r="J1183" s="231"/>
      <c r="K1183" s="231"/>
      <c r="L1183" s="236"/>
      <c r="M1183" s="237"/>
      <c r="N1183" s="238"/>
      <c r="O1183" s="238"/>
      <c r="P1183" s="238"/>
      <c r="Q1183" s="238"/>
      <c r="R1183" s="238"/>
      <c r="S1183" s="238"/>
      <c r="T1183" s="239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40" t="s">
        <v>156</v>
      </c>
      <c r="AU1183" s="240" t="s">
        <v>152</v>
      </c>
      <c r="AV1183" s="14" t="s">
        <v>152</v>
      </c>
      <c r="AW1183" s="14" t="s">
        <v>4</v>
      </c>
      <c r="AX1183" s="14" t="s">
        <v>81</v>
      </c>
      <c r="AY1183" s="240" t="s">
        <v>144</v>
      </c>
    </row>
    <row r="1184" s="2" customFormat="1" ht="16.5" customHeight="1">
      <c r="A1184" s="39"/>
      <c r="B1184" s="40"/>
      <c r="C1184" s="201" t="s">
        <v>1599</v>
      </c>
      <c r="D1184" s="201" t="s">
        <v>146</v>
      </c>
      <c r="E1184" s="202" t="s">
        <v>1600</v>
      </c>
      <c r="F1184" s="203" t="s">
        <v>1601</v>
      </c>
      <c r="G1184" s="204" t="s">
        <v>250</v>
      </c>
      <c r="H1184" s="205">
        <v>8</v>
      </c>
      <c r="I1184" s="206"/>
      <c r="J1184" s="207">
        <f>ROUND(I1184*H1184,2)</f>
        <v>0</v>
      </c>
      <c r="K1184" s="203" t="s">
        <v>150</v>
      </c>
      <c r="L1184" s="45"/>
      <c r="M1184" s="208" t="s">
        <v>19</v>
      </c>
      <c r="N1184" s="209" t="s">
        <v>45</v>
      </c>
      <c r="O1184" s="85"/>
      <c r="P1184" s="210">
        <f>O1184*H1184</f>
        <v>0</v>
      </c>
      <c r="Q1184" s="210">
        <v>0</v>
      </c>
      <c r="R1184" s="210">
        <f>Q1184*H1184</f>
        <v>0</v>
      </c>
      <c r="S1184" s="210">
        <v>0</v>
      </c>
      <c r="T1184" s="211">
        <f>S1184*H1184</f>
        <v>0</v>
      </c>
      <c r="U1184" s="39"/>
      <c r="V1184" s="39"/>
      <c r="W1184" s="39"/>
      <c r="X1184" s="39"/>
      <c r="Y1184" s="39"/>
      <c r="Z1184" s="39"/>
      <c r="AA1184" s="39"/>
      <c r="AB1184" s="39"/>
      <c r="AC1184" s="39"/>
      <c r="AD1184" s="39"/>
      <c r="AE1184" s="39"/>
      <c r="AR1184" s="212" t="s">
        <v>254</v>
      </c>
      <c r="AT1184" s="212" t="s">
        <v>146</v>
      </c>
      <c r="AU1184" s="212" t="s">
        <v>152</v>
      </c>
      <c r="AY1184" s="18" t="s">
        <v>144</v>
      </c>
      <c r="BE1184" s="213">
        <f>IF(N1184="základní",J1184,0)</f>
        <v>0</v>
      </c>
      <c r="BF1184" s="213">
        <f>IF(N1184="snížená",J1184,0)</f>
        <v>0</v>
      </c>
      <c r="BG1184" s="213">
        <f>IF(N1184="zákl. přenesená",J1184,0)</f>
        <v>0</v>
      </c>
      <c r="BH1184" s="213">
        <f>IF(N1184="sníž. přenesená",J1184,0)</f>
        <v>0</v>
      </c>
      <c r="BI1184" s="213">
        <f>IF(N1184="nulová",J1184,0)</f>
        <v>0</v>
      </c>
      <c r="BJ1184" s="18" t="s">
        <v>152</v>
      </c>
      <c r="BK1184" s="213">
        <f>ROUND(I1184*H1184,2)</f>
        <v>0</v>
      </c>
      <c r="BL1184" s="18" t="s">
        <v>254</v>
      </c>
      <c r="BM1184" s="212" t="s">
        <v>1602</v>
      </c>
    </row>
    <row r="1185" s="2" customFormat="1">
      <c r="A1185" s="39"/>
      <c r="B1185" s="40"/>
      <c r="C1185" s="41"/>
      <c r="D1185" s="214" t="s">
        <v>154</v>
      </c>
      <c r="E1185" s="41"/>
      <c r="F1185" s="215" t="s">
        <v>1603</v>
      </c>
      <c r="G1185" s="41"/>
      <c r="H1185" s="41"/>
      <c r="I1185" s="216"/>
      <c r="J1185" s="41"/>
      <c r="K1185" s="41"/>
      <c r="L1185" s="45"/>
      <c r="M1185" s="217"/>
      <c r="N1185" s="218"/>
      <c r="O1185" s="85"/>
      <c r="P1185" s="85"/>
      <c r="Q1185" s="85"/>
      <c r="R1185" s="85"/>
      <c r="S1185" s="85"/>
      <c r="T1185" s="86"/>
      <c r="U1185" s="39"/>
      <c r="V1185" s="39"/>
      <c r="W1185" s="39"/>
      <c r="X1185" s="39"/>
      <c r="Y1185" s="39"/>
      <c r="Z1185" s="39"/>
      <c r="AA1185" s="39"/>
      <c r="AB1185" s="39"/>
      <c r="AC1185" s="39"/>
      <c r="AD1185" s="39"/>
      <c r="AE1185" s="39"/>
      <c r="AT1185" s="18" t="s">
        <v>154</v>
      </c>
      <c r="AU1185" s="18" t="s">
        <v>152</v>
      </c>
    </row>
    <row r="1186" s="2" customFormat="1" ht="16.5" customHeight="1">
      <c r="A1186" s="39"/>
      <c r="B1186" s="40"/>
      <c r="C1186" s="253" t="s">
        <v>1604</v>
      </c>
      <c r="D1186" s="253" t="s">
        <v>209</v>
      </c>
      <c r="E1186" s="254" t="s">
        <v>1605</v>
      </c>
      <c r="F1186" s="255" t="s">
        <v>1606</v>
      </c>
      <c r="G1186" s="256" t="s">
        <v>250</v>
      </c>
      <c r="H1186" s="257">
        <v>8</v>
      </c>
      <c r="I1186" s="258"/>
      <c r="J1186" s="259">
        <f>ROUND(I1186*H1186,2)</f>
        <v>0</v>
      </c>
      <c r="K1186" s="255" t="s">
        <v>150</v>
      </c>
      <c r="L1186" s="260"/>
      <c r="M1186" s="261" t="s">
        <v>19</v>
      </c>
      <c r="N1186" s="262" t="s">
        <v>45</v>
      </c>
      <c r="O1186" s="85"/>
      <c r="P1186" s="210">
        <f>O1186*H1186</f>
        <v>0</v>
      </c>
      <c r="Q1186" s="210">
        <v>0.00036999999999999999</v>
      </c>
      <c r="R1186" s="210">
        <f>Q1186*H1186</f>
        <v>0.00296</v>
      </c>
      <c r="S1186" s="210">
        <v>0</v>
      </c>
      <c r="T1186" s="211">
        <f>S1186*H1186</f>
        <v>0</v>
      </c>
      <c r="U1186" s="39"/>
      <c r="V1186" s="39"/>
      <c r="W1186" s="39"/>
      <c r="X1186" s="39"/>
      <c r="Y1186" s="39"/>
      <c r="Z1186" s="39"/>
      <c r="AA1186" s="39"/>
      <c r="AB1186" s="39"/>
      <c r="AC1186" s="39"/>
      <c r="AD1186" s="39"/>
      <c r="AE1186" s="39"/>
      <c r="AR1186" s="212" t="s">
        <v>404</v>
      </c>
      <c r="AT1186" s="212" t="s">
        <v>209</v>
      </c>
      <c r="AU1186" s="212" t="s">
        <v>152</v>
      </c>
      <c r="AY1186" s="18" t="s">
        <v>144</v>
      </c>
      <c r="BE1186" s="213">
        <f>IF(N1186="základní",J1186,0)</f>
        <v>0</v>
      </c>
      <c r="BF1186" s="213">
        <f>IF(N1186="snížená",J1186,0)</f>
        <v>0</v>
      </c>
      <c r="BG1186" s="213">
        <f>IF(N1186="zákl. přenesená",J1186,0)</f>
        <v>0</v>
      </c>
      <c r="BH1186" s="213">
        <f>IF(N1186="sníž. přenesená",J1186,0)</f>
        <v>0</v>
      </c>
      <c r="BI1186" s="213">
        <f>IF(N1186="nulová",J1186,0)</f>
        <v>0</v>
      </c>
      <c r="BJ1186" s="18" t="s">
        <v>152</v>
      </c>
      <c r="BK1186" s="213">
        <f>ROUND(I1186*H1186,2)</f>
        <v>0</v>
      </c>
      <c r="BL1186" s="18" t="s">
        <v>254</v>
      </c>
      <c r="BM1186" s="212" t="s">
        <v>1607</v>
      </c>
    </row>
    <row r="1187" s="2" customFormat="1" ht="16.5" customHeight="1">
      <c r="A1187" s="39"/>
      <c r="B1187" s="40"/>
      <c r="C1187" s="253" t="s">
        <v>1608</v>
      </c>
      <c r="D1187" s="253" t="s">
        <v>209</v>
      </c>
      <c r="E1187" s="254" t="s">
        <v>1609</v>
      </c>
      <c r="F1187" s="255" t="s">
        <v>1610</v>
      </c>
      <c r="G1187" s="256" t="s">
        <v>250</v>
      </c>
      <c r="H1187" s="257">
        <v>8</v>
      </c>
      <c r="I1187" s="258"/>
      <c r="J1187" s="259">
        <f>ROUND(I1187*H1187,2)</f>
        <v>0</v>
      </c>
      <c r="K1187" s="255" t="s">
        <v>150</v>
      </c>
      <c r="L1187" s="260"/>
      <c r="M1187" s="261" t="s">
        <v>19</v>
      </c>
      <c r="N1187" s="262" t="s">
        <v>45</v>
      </c>
      <c r="O1187" s="85"/>
      <c r="P1187" s="210">
        <f>O1187*H1187</f>
        <v>0</v>
      </c>
      <c r="Q1187" s="210">
        <v>0.00024000000000000001</v>
      </c>
      <c r="R1187" s="210">
        <f>Q1187*H1187</f>
        <v>0.0019200000000000001</v>
      </c>
      <c r="S1187" s="210">
        <v>0</v>
      </c>
      <c r="T1187" s="211">
        <f>S1187*H1187</f>
        <v>0</v>
      </c>
      <c r="U1187" s="39"/>
      <c r="V1187" s="39"/>
      <c r="W1187" s="39"/>
      <c r="X1187" s="39"/>
      <c r="Y1187" s="39"/>
      <c r="Z1187" s="39"/>
      <c r="AA1187" s="39"/>
      <c r="AB1187" s="39"/>
      <c r="AC1187" s="39"/>
      <c r="AD1187" s="39"/>
      <c r="AE1187" s="39"/>
      <c r="AR1187" s="212" t="s">
        <v>404</v>
      </c>
      <c r="AT1187" s="212" t="s">
        <v>209</v>
      </c>
      <c r="AU1187" s="212" t="s">
        <v>152</v>
      </c>
      <c r="AY1187" s="18" t="s">
        <v>144</v>
      </c>
      <c r="BE1187" s="213">
        <f>IF(N1187="základní",J1187,0)</f>
        <v>0</v>
      </c>
      <c r="BF1187" s="213">
        <f>IF(N1187="snížená",J1187,0)</f>
        <v>0</v>
      </c>
      <c r="BG1187" s="213">
        <f>IF(N1187="zákl. přenesená",J1187,0)</f>
        <v>0</v>
      </c>
      <c r="BH1187" s="213">
        <f>IF(N1187="sníž. přenesená",J1187,0)</f>
        <v>0</v>
      </c>
      <c r="BI1187" s="213">
        <f>IF(N1187="nulová",J1187,0)</f>
        <v>0</v>
      </c>
      <c r="BJ1187" s="18" t="s">
        <v>152</v>
      </c>
      <c r="BK1187" s="213">
        <f>ROUND(I1187*H1187,2)</f>
        <v>0</v>
      </c>
      <c r="BL1187" s="18" t="s">
        <v>254</v>
      </c>
      <c r="BM1187" s="212" t="s">
        <v>1611</v>
      </c>
    </row>
    <row r="1188" s="2" customFormat="1" ht="16.5" customHeight="1">
      <c r="A1188" s="39"/>
      <c r="B1188" s="40"/>
      <c r="C1188" s="253" t="s">
        <v>1612</v>
      </c>
      <c r="D1188" s="253" t="s">
        <v>209</v>
      </c>
      <c r="E1188" s="254" t="s">
        <v>1613</v>
      </c>
      <c r="F1188" s="255" t="s">
        <v>1614</v>
      </c>
      <c r="G1188" s="256" t="s">
        <v>250</v>
      </c>
      <c r="H1188" s="257">
        <v>8</v>
      </c>
      <c r="I1188" s="258"/>
      <c r="J1188" s="259">
        <f>ROUND(I1188*H1188,2)</f>
        <v>0</v>
      </c>
      <c r="K1188" s="255" t="s">
        <v>150</v>
      </c>
      <c r="L1188" s="260"/>
      <c r="M1188" s="261" t="s">
        <v>19</v>
      </c>
      <c r="N1188" s="262" t="s">
        <v>45</v>
      </c>
      <c r="O1188" s="85"/>
      <c r="P1188" s="210">
        <f>O1188*H1188</f>
        <v>0</v>
      </c>
      <c r="Q1188" s="210">
        <v>0.00021000000000000001</v>
      </c>
      <c r="R1188" s="210">
        <f>Q1188*H1188</f>
        <v>0.0016800000000000001</v>
      </c>
      <c r="S1188" s="210">
        <v>0</v>
      </c>
      <c r="T1188" s="211">
        <f>S1188*H1188</f>
        <v>0</v>
      </c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/>
      <c r="AR1188" s="212" t="s">
        <v>404</v>
      </c>
      <c r="AT1188" s="212" t="s">
        <v>209</v>
      </c>
      <c r="AU1188" s="212" t="s">
        <v>152</v>
      </c>
      <c r="AY1188" s="18" t="s">
        <v>144</v>
      </c>
      <c r="BE1188" s="213">
        <f>IF(N1188="základní",J1188,0)</f>
        <v>0</v>
      </c>
      <c r="BF1188" s="213">
        <f>IF(N1188="snížená",J1188,0)</f>
        <v>0</v>
      </c>
      <c r="BG1188" s="213">
        <f>IF(N1188="zákl. přenesená",J1188,0)</f>
        <v>0</v>
      </c>
      <c r="BH1188" s="213">
        <f>IF(N1188="sníž. přenesená",J1188,0)</f>
        <v>0</v>
      </c>
      <c r="BI1188" s="213">
        <f>IF(N1188="nulová",J1188,0)</f>
        <v>0</v>
      </c>
      <c r="BJ1188" s="18" t="s">
        <v>152</v>
      </c>
      <c r="BK1188" s="213">
        <f>ROUND(I1188*H1188,2)</f>
        <v>0</v>
      </c>
      <c r="BL1188" s="18" t="s">
        <v>254</v>
      </c>
      <c r="BM1188" s="212" t="s">
        <v>1615</v>
      </c>
    </row>
    <row r="1189" s="2" customFormat="1" ht="24.15" customHeight="1">
      <c r="A1189" s="39"/>
      <c r="B1189" s="40"/>
      <c r="C1189" s="201" t="s">
        <v>1616</v>
      </c>
      <c r="D1189" s="201" t="s">
        <v>146</v>
      </c>
      <c r="E1189" s="202" t="s">
        <v>1555</v>
      </c>
      <c r="F1189" s="203" t="s">
        <v>1556</v>
      </c>
      <c r="G1189" s="204" t="s">
        <v>250</v>
      </c>
      <c r="H1189" s="205">
        <v>24</v>
      </c>
      <c r="I1189" s="206"/>
      <c r="J1189" s="207">
        <f>ROUND(I1189*H1189,2)</f>
        <v>0</v>
      </c>
      <c r="K1189" s="203" t="s">
        <v>150</v>
      </c>
      <c r="L1189" s="45"/>
      <c r="M1189" s="208" t="s">
        <v>19</v>
      </c>
      <c r="N1189" s="209" t="s">
        <v>45</v>
      </c>
      <c r="O1189" s="85"/>
      <c r="P1189" s="210">
        <f>O1189*H1189</f>
        <v>0</v>
      </c>
      <c r="Q1189" s="210">
        <v>0</v>
      </c>
      <c r="R1189" s="210">
        <f>Q1189*H1189</f>
        <v>0</v>
      </c>
      <c r="S1189" s="210">
        <v>0</v>
      </c>
      <c r="T1189" s="211">
        <f>S1189*H1189</f>
        <v>0</v>
      </c>
      <c r="U1189" s="39"/>
      <c r="V1189" s="39"/>
      <c r="W1189" s="39"/>
      <c r="X1189" s="39"/>
      <c r="Y1189" s="39"/>
      <c r="Z1189" s="39"/>
      <c r="AA1189" s="39"/>
      <c r="AB1189" s="39"/>
      <c r="AC1189" s="39"/>
      <c r="AD1189" s="39"/>
      <c r="AE1189" s="39"/>
      <c r="AR1189" s="212" t="s">
        <v>254</v>
      </c>
      <c r="AT1189" s="212" t="s">
        <v>146</v>
      </c>
      <c r="AU1189" s="212" t="s">
        <v>152</v>
      </c>
      <c r="AY1189" s="18" t="s">
        <v>144</v>
      </c>
      <c r="BE1189" s="213">
        <f>IF(N1189="základní",J1189,0)</f>
        <v>0</v>
      </c>
      <c r="BF1189" s="213">
        <f>IF(N1189="snížená",J1189,0)</f>
        <v>0</v>
      </c>
      <c r="BG1189" s="213">
        <f>IF(N1189="zákl. přenesená",J1189,0)</f>
        <v>0</v>
      </c>
      <c r="BH1189" s="213">
        <f>IF(N1189="sníž. přenesená",J1189,0)</f>
        <v>0</v>
      </c>
      <c r="BI1189" s="213">
        <f>IF(N1189="nulová",J1189,0)</f>
        <v>0</v>
      </c>
      <c r="BJ1189" s="18" t="s">
        <v>152</v>
      </c>
      <c r="BK1189" s="213">
        <f>ROUND(I1189*H1189,2)</f>
        <v>0</v>
      </c>
      <c r="BL1189" s="18" t="s">
        <v>254</v>
      </c>
      <c r="BM1189" s="212" t="s">
        <v>1617</v>
      </c>
    </row>
    <row r="1190" s="2" customFormat="1">
      <c r="A1190" s="39"/>
      <c r="B1190" s="40"/>
      <c r="C1190" s="41"/>
      <c r="D1190" s="214" t="s">
        <v>154</v>
      </c>
      <c r="E1190" s="41"/>
      <c r="F1190" s="215" t="s">
        <v>1558</v>
      </c>
      <c r="G1190" s="41"/>
      <c r="H1190" s="41"/>
      <c r="I1190" s="216"/>
      <c r="J1190" s="41"/>
      <c r="K1190" s="41"/>
      <c r="L1190" s="45"/>
      <c r="M1190" s="217"/>
      <c r="N1190" s="218"/>
      <c r="O1190" s="85"/>
      <c r="P1190" s="85"/>
      <c r="Q1190" s="85"/>
      <c r="R1190" s="85"/>
      <c r="S1190" s="85"/>
      <c r="T1190" s="86"/>
      <c r="U1190" s="39"/>
      <c r="V1190" s="39"/>
      <c r="W1190" s="39"/>
      <c r="X1190" s="39"/>
      <c r="Y1190" s="39"/>
      <c r="Z1190" s="39"/>
      <c r="AA1190" s="39"/>
      <c r="AB1190" s="39"/>
      <c r="AC1190" s="39"/>
      <c r="AD1190" s="39"/>
      <c r="AE1190" s="39"/>
      <c r="AT1190" s="18" t="s">
        <v>154</v>
      </c>
      <c r="AU1190" s="18" t="s">
        <v>152</v>
      </c>
    </row>
    <row r="1191" s="13" customFormat="1">
      <c r="A1191" s="13"/>
      <c r="B1191" s="219"/>
      <c r="C1191" s="220"/>
      <c r="D1191" s="221" t="s">
        <v>156</v>
      </c>
      <c r="E1191" s="222" t="s">
        <v>19</v>
      </c>
      <c r="F1191" s="223" t="s">
        <v>1618</v>
      </c>
      <c r="G1191" s="220"/>
      <c r="H1191" s="222" t="s">
        <v>19</v>
      </c>
      <c r="I1191" s="224"/>
      <c r="J1191" s="220"/>
      <c r="K1191" s="220"/>
      <c r="L1191" s="225"/>
      <c r="M1191" s="226"/>
      <c r="N1191" s="227"/>
      <c r="O1191" s="227"/>
      <c r="P1191" s="227"/>
      <c r="Q1191" s="227"/>
      <c r="R1191" s="227"/>
      <c r="S1191" s="227"/>
      <c r="T1191" s="228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29" t="s">
        <v>156</v>
      </c>
      <c r="AU1191" s="229" t="s">
        <v>152</v>
      </c>
      <c r="AV1191" s="13" t="s">
        <v>81</v>
      </c>
      <c r="AW1191" s="13" t="s">
        <v>35</v>
      </c>
      <c r="AX1191" s="13" t="s">
        <v>73</v>
      </c>
      <c r="AY1191" s="229" t="s">
        <v>144</v>
      </c>
    </row>
    <row r="1192" s="14" customFormat="1">
      <c r="A1192" s="14"/>
      <c r="B1192" s="230"/>
      <c r="C1192" s="231"/>
      <c r="D1192" s="221" t="s">
        <v>156</v>
      </c>
      <c r="E1192" s="232" t="s">
        <v>19</v>
      </c>
      <c r="F1192" s="233" t="s">
        <v>1270</v>
      </c>
      <c r="G1192" s="231"/>
      <c r="H1192" s="234">
        <v>24</v>
      </c>
      <c r="I1192" s="235"/>
      <c r="J1192" s="231"/>
      <c r="K1192" s="231"/>
      <c r="L1192" s="236"/>
      <c r="M1192" s="237"/>
      <c r="N1192" s="238"/>
      <c r="O1192" s="238"/>
      <c r="P1192" s="238"/>
      <c r="Q1192" s="238"/>
      <c r="R1192" s="238"/>
      <c r="S1192" s="238"/>
      <c r="T1192" s="239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T1192" s="240" t="s">
        <v>156</v>
      </c>
      <c r="AU1192" s="240" t="s">
        <v>152</v>
      </c>
      <c r="AV1192" s="14" t="s">
        <v>152</v>
      </c>
      <c r="AW1192" s="14" t="s">
        <v>35</v>
      </c>
      <c r="AX1192" s="14" t="s">
        <v>81</v>
      </c>
      <c r="AY1192" s="240" t="s">
        <v>144</v>
      </c>
    </row>
    <row r="1193" s="2" customFormat="1" ht="16.5" customHeight="1">
      <c r="A1193" s="39"/>
      <c r="B1193" s="40"/>
      <c r="C1193" s="253" t="s">
        <v>1619</v>
      </c>
      <c r="D1193" s="253" t="s">
        <v>209</v>
      </c>
      <c r="E1193" s="254" t="s">
        <v>1620</v>
      </c>
      <c r="F1193" s="255" t="s">
        <v>1621</v>
      </c>
      <c r="G1193" s="256" t="s">
        <v>250</v>
      </c>
      <c r="H1193" s="257">
        <v>24.719999999999999</v>
      </c>
      <c r="I1193" s="258"/>
      <c r="J1193" s="259">
        <f>ROUND(I1193*H1193,2)</f>
        <v>0</v>
      </c>
      <c r="K1193" s="255" t="s">
        <v>150</v>
      </c>
      <c r="L1193" s="260"/>
      <c r="M1193" s="261" t="s">
        <v>19</v>
      </c>
      <c r="N1193" s="262" t="s">
        <v>45</v>
      </c>
      <c r="O1193" s="85"/>
      <c r="P1193" s="210">
        <f>O1193*H1193</f>
        <v>0</v>
      </c>
      <c r="Q1193" s="210">
        <v>0.0045999999999999999</v>
      </c>
      <c r="R1193" s="210">
        <f>Q1193*H1193</f>
        <v>0.11371199999999999</v>
      </c>
      <c r="S1193" s="210">
        <v>0</v>
      </c>
      <c r="T1193" s="211">
        <f>S1193*H1193</f>
        <v>0</v>
      </c>
      <c r="U1193" s="39"/>
      <c r="V1193" s="39"/>
      <c r="W1193" s="39"/>
      <c r="X1193" s="39"/>
      <c r="Y1193" s="39"/>
      <c r="Z1193" s="39"/>
      <c r="AA1193" s="39"/>
      <c r="AB1193" s="39"/>
      <c r="AC1193" s="39"/>
      <c r="AD1193" s="39"/>
      <c r="AE1193" s="39"/>
      <c r="AR1193" s="212" t="s">
        <v>404</v>
      </c>
      <c r="AT1193" s="212" t="s">
        <v>209</v>
      </c>
      <c r="AU1193" s="212" t="s">
        <v>152</v>
      </c>
      <c r="AY1193" s="18" t="s">
        <v>144</v>
      </c>
      <c r="BE1193" s="213">
        <f>IF(N1193="základní",J1193,0)</f>
        <v>0</v>
      </c>
      <c r="BF1193" s="213">
        <f>IF(N1193="snížená",J1193,0)</f>
        <v>0</v>
      </c>
      <c r="BG1193" s="213">
        <f>IF(N1193="zákl. přenesená",J1193,0)</f>
        <v>0</v>
      </c>
      <c r="BH1193" s="213">
        <f>IF(N1193="sníž. přenesená",J1193,0)</f>
        <v>0</v>
      </c>
      <c r="BI1193" s="213">
        <f>IF(N1193="nulová",J1193,0)</f>
        <v>0</v>
      </c>
      <c r="BJ1193" s="18" t="s">
        <v>152</v>
      </c>
      <c r="BK1193" s="213">
        <f>ROUND(I1193*H1193,2)</f>
        <v>0</v>
      </c>
      <c r="BL1193" s="18" t="s">
        <v>254</v>
      </c>
      <c r="BM1193" s="212" t="s">
        <v>1622</v>
      </c>
    </row>
    <row r="1194" s="14" customFormat="1">
      <c r="A1194" s="14"/>
      <c r="B1194" s="230"/>
      <c r="C1194" s="231"/>
      <c r="D1194" s="221" t="s">
        <v>156</v>
      </c>
      <c r="E1194" s="231"/>
      <c r="F1194" s="233" t="s">
        <v>1623</v>
      </c>
      <c r="G1194" s="231"/>
      <c r="H1194" s="234">
        <v>24.719999999999999</v>
      </c>
      <c r="I1194" s="235"/>
      <c r="J1194" s="231"/>
      <c r="K1194" s="231"/>
      <c r="L1194" s="236"/>
      <c r="M1194" s="237"/>
      <c r="N1194" s="238"/>
      <c r="O1194" s="238"/>
      <c r="P1194" s="238"/>
      <c r="Q1194" s="238"/>
      <c r="R1194" s="238"/>
      <c r="S1194" s="238"/>
      <c r="T1194" s="239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T1194" s="240" t="s">
        <v>156</v>
      </c>
      <c r="AU1194" s="240" t="s">
        <v>152</v>
      </c>
      <c r="AV1194" s="14" t="s">
        <v>152</v>
      </c>
      <c r="AW1194" s="14" t="s">
        <v>4</v>
      </c>
      <c r="AX1194" s="14" t="s">
        <v>81</v>
      </c>
      <c r="AY1194" s="240" t="s">
        <v>144</v>
      </c>
    </row>
    <row r="1195" s="2" customFormat="1" ht="24.15" customHeight="1">
      <c r="A1195" s="39"/>
      <c r="B1195" s="40"/>
      <c r="C1195" s="201" t="s">
        <v>1624</v>
      </c>
      <c r="D1195" s="201" t="s">
        <v>146</v>
      </c>
      <c r="E1195" s="202" t="s">
        <v>1555</v>
      </c>
      <c r="F1195" s="203" t="s">
        <v>1556</v>
      </c>
      <c r="G1195" s="204" t="s">
        <v>250</v>
      </c>
      <c r="H1195" s="205">
        <v>77</v>
      </c>
      <c r="I1195" s="206"/>
      <c r="J1195" s="207">
        <f>ROUND(I1195*H1195,2)</f>
        <v>0</v>
      </c>
      <c r="K1195" s="203" t="s">
        <v>150</v>
      </c>
      <c r="L1195" s="45"/>
      <c r="M1195" s="208" t="s">
        <v>19</v>
      </c>
      <c r="N1195" s="209" t="s">
        <v>45</v>
      </c>
      <c r="O1195" s="85"/>
      <c r="P1195" s="210">
        <f>O1195*H1195</f>
        <v>0</v>
      </c>
      <c r="Q1195" s="210">
        <v>0</v>
      </c>
      <c r="R1195" s="210">
        <f>Q1195*H1195</f>
        <v>0</v>
      </c>
      <c r="S1195" s="210">
        <v>0</v>
      </c>
      <c r="T1195" s="211">
        <f>S1195*H1195</f>
        <v>0</v>
      </c>
      <c r="U1195" s="39"/>
      <c r="V1195" s="39"/>
      <c r="W1195" s="39"/>
      <c r="X1195" s="39"/>
      <c r="Y1195" s="39"/>
      <c r="Z1195" s="39"/>
      <c r="AA1195" s="39"/>
      <c r="AB1195" s="39"/>
      <c r="AC1195" s="39"/>
      <c r="AD1195" s="39"/>
      <c r="AE1195" s="39"/>
      <c r="AR1195" s="212" t="s">
        <v>254</v>
      </c>
      <c r="AT1195" s="212" t="s">
        <v>146</v>
      </c>
      <c r="AU1195" s="212" t="s">
        <v>152</v>
      </c>
      <c r="AY1195" s="18" t="s">
        <v>144</v>
      </c>
      <c r="BE1195" s="213">
        <f>IF(N1195="základní",J1195,0)</f>
        <v>0</v>
      </c>
      <c r="BF1195" s="213">
        <f>IF(N1195="snížená",J1195,0)</f>
        <v>0</v>
      </c>
      <c r="BG1195" s="213">
        <f>IF(N1195="zákl. přenesená",J1195,0)</f>
        <v>0</v>
      </c>
      <c r="BH1195" s="213">
        <f>IF(N1195="sníž. přenesená",J1195,0)</f>
        <v>0</v>
      </c>
      <c r="BI1195" s="213">
        <f>IF(N1195="nulová",J1195,0)</f>
        <v>0</v>
      </c>
      <c r="BJ1195" s="18" t="s">
        <v>152</v>
      </c>
      <c r="BK1195" s="213">
        <f>ROUND(I1195*H1195,2)</f>
        <v>0</v>
      </c>
      <c r="BL1195" s="18" t="s">
        <v>254</v>
      </c>
      <c r="BM1195" s="212" t="s">
        <v>1625</v>
      </c>
    </row>
    <row r="1196" s="2" customFormat="1">
      <c r="A1196" s="39"/>
      <c r="B1196" s="40"/>
      <c r="C1196" s="41"/>
      <c r="D1196" s="214" t="s">
        <v>154</v>
      </c>
      <c r="E1196" s="41"/>
      <c r="F1196" s="215" t="s">
        <v>1558</v>
      </c>
      <c r="G1196" s="41"/>
      <c r="H1196" s="41"/>
      <c r="I1196" s="216"/>
      <c r="J1196" s="41"/>
      <c r="K1196" s="41"/>
      <c r="L1196" s="45"/>
      <c r="M1196" s="217"/>
      <c r="N1196" s="218"/>
      <c r="O1196" s="85"/>
      <c r="P1196" s="85"/>
      <c r="Q1196" s="85"/>
      <c r="R1196" s="85"/>
      <c r="S1196" s="85"/>
      <c r="T1196" s="86"/>
      <c r="U1196" s="39"/>
      <c r="V1196" s="39"/>
      <c r="W1196" s="39"/>
      <c r="X1196" s="39"/>
      <c r="Y1196" s="39"/>
      <c r="Z1196" s="39"/>
      <c r="AA1196" s="39"/>
      <c r="AB1196" s="39"/>
      <c r="AC1196" s="39"/>
      <c r="AD1196" s="39"/>
      <c r="AE1196" s="39"/>
      <c r="AT1196" s="18" t="s">
        <v>154</v>
      </c>
      <c r="AU1196" s="18" t="s">
        <v>152</v>
      </c>
    </row>
    <row r="1197" s="13" customFormat="1">
      <c r="A1197" s="13"/>
      <c r="B1197" s="219"/>
      <c r="C1197" s="220"/>
      <c r="D1197" s="221" t="s">
        <v>156</v>
      </c>
      <c r="E1197" s="222" t="s">
        <v>19</v>
      </c>
      <c r="F1197" s="223" t="s">
        <v>1626</v>
      </c>
      <c r="G1197" s="220"/>
      <c r="H1197" s="222" t="s">
        <v>19</v>
      </c>
      <c r="I1197" s="224"/>
      <c r="J1197" s="220"/>
      <c r="K1197" s="220"/>
      <c r="L1197" s="225"/>
      <c r="M1197" s="226"/>
      <c r="N1197" s="227"/>
      <c r="O1197" s="227"/>
      <c r="P1197" s="227"/>
      <c r="Q1197" s="227"/>
      <c r="R1197" s="227"/>
      <c r="S1197" s="227"/>
      <c r="T1197" s="228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29" t="s">
        <v>156</v>
      </c>
      <c r="AU1197" s="229" t="s">
        <v>152</v>
      </c>
      <c r="AV1197" s="13" t="s">
        <v>81</v>
      </c>
      <c r="AW1197" s="13" t="s">
        <v>35</v>
      </c>
      <c r="AX1197" s="13" t="s">
        <v>73</v>
      </c>
      <c r="AY1197" s="229" t="s">
        <v>144</v>
      </c>
    </row>
    <row r="1198" s="14" customFormat="1">
      <c r="A1198" s="14"/>
      <c r="B1198" s="230"/>
      <c r="C1198" s="231"/>
      <c r="D1198" s="221" t="s">
        <v>156</v>
      </c>
      <c r="E1198" s="232" t="s">
        <v>19</v>
      </c>
      <c r="F1198" s="233" t="s">
        <v>492</v>
      </c>
      <c r="G1198" s="231"/>
      <c r="H1198" s="234">
        <v>50</v>
      </c>
      <c r="I1198" s="235"/>
      <c r="J1198" s="231"/>
      <c r="K1198" s="231"/>
      <c r="L1198" s="236"/>
      <c r="M1198" s="237"/>
      <c r="N1198" s="238"/>
      <c r="O1198" s="238"/>
      <c r="P1198" s="238"/>
      <c r="Q1198" s="238"/>
      <c r="R1198" s="238"/>
      <c r="S1198" s="238"/>
      <c r="T1198" s="239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T1198" s="240" t="s">
        <v>156</v>
      </c>
      <c r="AU1198" s="240" t="s">
        <v>152</v>
      </c>
      <c r="AV1198" s="14" t="s">
        <v>152</v>
      </c>
      <c r="AW1198" s="14" t="s">
        <v>35</v>
      </c>
      <c r="AX1198" s="14" t="s">
        <v>73</v>
      </c>
      <c r="AY1198" s="240" t="s">
        <v>144</v>
      </c>
    </row>
    <row r="1199" s="13" customFormat="1">
      <c r="A1199" s="13"/>
      <c r="B1199" s="219"/>
      <c r="C1199" s="220"/>
      <c r="D1199" s="221" t="s">
        <v>156</v>
      </c>
      <c r="E1199" s="222" t="s">
        <v>19</v>
      </c>
      <c r="F1199" s="223" t="s">
        <v>1627</v>
      </c>
      <c r="G1199" s="220"/>
      <c r="H1199" s="222" t="s">
        <v>19</v>
      </c>
      <c r="I1199" s="224"/>
      <c r="J1199" s="220"/>
      <c r="K1199" s="220"/>
      <c r="L1199" s="225"/>
      <c r="M1199" s="226"/>
      <c r="N1199" s="227"/>
      <c r="O1199" s="227"/>
      <c r="P1199" s="227"/>
      <c r="Q1199" s="227"/>
      <c r="R1199" s="227"/>
      <c r="S1199" s="227"/>
      <c r="T1199" s="228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29" t="s">
        <v>156</v>
      </c>
      <c r="AU1199" s="229" t="s">
        <v>152</v>
      </c>
      <c r="AV1199" s="13" t="s">
        <v>81</v>
      </c>
      <c r="AW1199" s="13" t="s">
        <v>35</v>
      </c>
      <c r="AX1199" s="13" t="s">
        <v>73</v>
      </c>
      <c r="AY1199" s="229" t="s">
        <v>144</v>
      </c>
    </row>
    <row r="1200" s="14" customFormat="1">
      <c r="A1200" s="14"/>
      <c r="B1200" s="230"/>
      <c r="C1200" s="231"/>
      <c r="D1200" s="221" t="s">
        <v>156</v>
      </c>
      <c r="E1200" s="232" t="s">
        <v>19</v>
      </c>
      <c r="F1200" s="233" t="s">
        <v>1268</v>
      </c>
      <c r="G1200" s="231"/>
      <c r="H1200" s="234">
        <v>27</v>
      </c>
      <c r="I1200" s="235"/>
      <c r="J1200" s="231"/>
      <c r="K1200" s="231"/>
      <c r="L1200" s="236"/>
      <c r="M1200" s="237"/>
      <c r="N1200" s="238"/>
      <c r="O1200" s="238"/>
      <c r="P1200" s="238"/>
      <c r="Q1200" s="238"/>
      <c r="R1200" s="238"/>
      <c r="S1200" s="238"/>
      <c r="T1200" s="239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T1200" s="240" t="s">
        <v>156</v>
      </c>
      <c r="AU1200" s="240" t="s">
        <v>152</v>
      </c>
      <c r="AV1200" s="14" t="s">
        <v>152</v>
      </c>
      <c r="AW1200" s="14" t="s">
        <v>35</v>
      </c>
      <c r="AX1200" s="14" t="s">
        <v>73</v>
      </c>
      <c r="AY1200" s="240" t="s">
        <v>144</v>
      </c>
    </row>
    <row r="1201" s="15" customFormat="1">
      <c r="A1201" s="15"/>
      <c r="B1201" s="241"/>
      <c r="C1201" s="242"/>
      <c r="D1201" s="221" t="s">
        <v>156</v>
      </c>
      <c r="E1201" s="243" t="s">
        <v>19</v>
      </c>
      <c r="F1201" s="244" t="s">
        <v>160</v>
      </c>
      <c r="G1201" s="242"/>
      <c r="H1201" s="245">
        <v>77</v>
      </c>
      <c r="I1201" s="246"/>
      <c r="J1201" s="242"/>
      <c r="K1201" s="242"/>
      <c r="L1201" s="247"/>
      <c r="M1201" s="248"/>
      <c r="N1201" s="249"/>
      <c r="O1201" s="249"/>
      <c r="P1201" s="249"/>
      <c r="Q1201" s="249"/>
      <c r="R1201" s="249"/>
      <c r="S1201" s="249"/>
      <c r="T1201" s="250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T1201" s="251" t="s">
        <v>156</v>
      </c>
      <c r="AU1201" s="251" t="s">
        <v>152</v>
      </c>
      <c r="AV1201" s="15" t="s">
        <v>151</v>
      </c>
      <c r="AW1201" s="15" t="s">
        <v>35</v>
      </c>
      <c r="AX1201" s="15" t="s">
        <v>81</v>
      </c>
      <c r="AY1201" s="251" t="s">
        <v>144</v>
      </c>
    </row>
    <row r="1202" s="2" customFormat="1" ht="21.75" customHeight="1">
      <c r="A1202" s="39"/>
      <c r="B1202" s="40"/>
      <c r="C1202" s="253" t="s">
        <v>1628</v>
      </c>
      <c r="D1202" s="253" t="s">
        <v>209</v>
      </c>
      <c r="E1202" s="254" t="s">
        <v>1629</v>
      </c>
      <c r="F1202" s="255" t="s">
        <v>1630</v>
      </c>
      <c r="G1202" s="256" t="s">
        <v>250</v>
      </c>
      <c r="H1202" s="257">
        <v>79.310000000000002</v>
      </c>
      <c r="I1202" s="258"/>
      <c r="J1202" s="259">
        <f>ROUND(I1202*H1202,2)</f>
        <v>0</v>
      </c>
      <c r="K1202" s="255" t="s">
        <v>150</v>
      </c>
      <c r="L1202" s="260"/>
      <c r="M1202" s="261" t="s">
        <v>19</v>
      </c>
      <c r="N1202" s="262" t="s">
        <v>45</v>
      </c>
      <c r="O1202" s="85"/>
      <c r="P1202" s="210">
        <f>O1202*H1202</f>
        <v>0</v>
      </c>
      <c r="Q1202" s="210">
        <v>0.0038</v>
      </c>
      <c r="R1202" s="210">
        <f>Q1202*H1202</f>
        <v>0.30137800000000003</v>
      </c>
      <c r="S1202" s="210">
        <v>0</v>
      </c>
      <c r="T1202" s="211">
        <f>S1202*H1202</f>
        <v>0</v>
      </c>
      <c r="U1202" s="39"/>
      <c r="V1202" s="39"/>
      <c r="W1202" s="39"/>
      <c r="X1202" s="39"/>
      <c r="Y1202" s="39"/>
      <c r="Z1202" s="39"/>
      <c r="AA1202" s="39"/>
      <c r="AB1202" s="39"/>
      <c r="AC1202" s="39"/>
      <c r="AD1202" s="39"/>
      <c r="AE1202" s="39"/>
      <c r="AR1202" s="212" t="s">
        <v>404</v>
      </c>
      <c r="AT1202" s="212" t="s">
        <v>209</v>
      </c>
      <c r="AU1202" s="212" t="s">
        <v>152</v>
      </c>
      <c r="AY1202" s="18" t="s">
        <v>144</v>
      </c>
      <c r="BE1202" s="213">
        <f>IF(N1202="základní",J1202,0)</f>
        <v>0</v>
      </c>
      <c r="BF1202" s="213">
        <f>IF(N1202="snížená",J1202,0)</f>
        <v>0</v>
      </c>
      <c r="BG1202" s="213">
        <f>IF(N1202="zákl. přenesená",J1202,0)</f>
        <v>0</v>
      </c>
      <c r="BH1202" s="213">
        <f>IF(N1202="sníž. přenesená",J1202,0)</f>
        <v>0</v>
      </c>
      <c r="BI1202" s="213">
        <f>IF(N1202="nulová",J1202,0)</f>
        <v>0</v>
      </c>
      <c r="BJ1202" s="18" t="s">
        <v>152</v>
      </c>
      <c r="BK1202" s="213">
        <f>ROUND(I1202*H1202,2)</f>
        <v>0</v>
      </c>
      <c r="BL1202" s="18" t="s">
        <v>254</v>
      </c>
      <c r="BM1202" s="212" t="s">
        <v>1631</v>
      </c>
    </row>
    <row r="1203" s="14" customFormat="1">
      <c r="A1203" s="14"/>
      <c r="B1203" s="230"/>
      <c r="C1203" s="231"/>
      <c r="D1203" s="221" t="s">
        <v>156</v>
      </c>
      <c r="E1203" s="231"/>
      <c r="F1203" s="233" t="s">
        <v>1632</v>
      </c>
      <c r="G1203" s="231"/>
      <c r="H1203" s="234">
        <v>79.310000000000002</v>
      </c>
      <c r="I1203" s="235"/>
      <c r="J1203" s="231"/>
      <c r="K1203" s="231"/>
      <c r="L1203" s="236"/>
      <c r="M1203" s="237"/>
      <c r="N1203" s="238"/>
      <c r="O1203" s="238"/>
      <c r="P1203" s="238"/>
      <c r="Q1203" s="238"/>
      <c r="R1203" s="238"/>
      <c r="S1203" s="238"/>
      <c r="T1203" s="239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T1203" s="240" t="s">
        <v>156</v>
      </c>
      <c r="AU1203" s="240" t="s">
        <v>152</v>
      </c>
      <c r="AV1203" s="14" t="s">
        <v>152</v>
      </c>
      <c r="AW1203" s="14" t="s">
        <v>4</v>
      </c>
      <c r="AX1203" s="14" t="s">
        <v>81</v>
      </c>
      <c r="AY1203" s="240" t="s">
        <v>144</v>
      </c>
    </row>
    <row r="1204" s="2" customFormat="1" ht="24.15" customHeight="1">
      <c r="A1204" s="39"/>
      <c r="B1204" s="40"/>
      <c r="C1204" s="201" t="s">
        <v>1633</v>
      </c>
      <c r="D1204" s="201" t="s">
        <v>146</v>
      </c>
      <c r="E1204" s="202" t="s">
        <v>1634</v>
      </c>
      <c r="F1204" s="203" t="s">
        <v>1635</v>
      </c>
      <c r="G1204" s="204" t="s">
        <v>149</v>
      </c>
      <c r="H1204" s="205">
        <v>800</v>
      </c>
      <c r="I1204" s="206"/>
      <c r="J1204" s="207">
        <f>ROUND(I1204*H1204,2)</f>
        <v>0</v>
      </c>
      <c r="K1204" s="203" t="s">
        <v>150</v>
      </c>
      <c r="L1204" s="45"/>
      <c r="M1204" s="208" t="s">
        <v>19</v>
      </c>
      <c r="N1204" s="209" t="s">
        <v>45</v>
      </c>
      <c r="O1204" s="85"/>
      <c r="P1204" s="210">
        <f>O1204*H1204</f>
        <v>0</v>
      </c>
      <c r="Q1204" s="210">
        <v>0</v>
      </c>
      <c r="R1204" s="210">
        <f>Q1204*H1204</f>
        <v>0</v>
      </c>
      <c r="S1204" s="210">
        <v>0</v>
      </c>
      <c r="T1204" s="211">
        <f>S1204*H1204</f>
        <v>0</v>
      </c>
      <c r="U1204" s="39"/>
      <c r="V1204" s="39"/>
      <c r="W1204" s="39"/>
      <c r="X1204" s="39"/>
      <c r="Y1204" s="39"/>
      <c r="Z1204" s="39"/>
      <c r="AA1204" s="39"/>
      <c r="AB1204" s="39"/>
      <c r="AC1204" s="39"/>
      <c r="AD1204" s="39"/>
      <c r="AE1204" s="39"/>
      <c r="AR1204" s="212" t="s">
        <v>254</v>
      </c>
      <c r="AT1204" s="212" t="s">
        <v>146</v>
      </c>
      <c r="AU1204" s="212" t="s">
        <v>152</v>
      </c>
      <c r="AY1204" s="18" t="s">
        <v>144</v>
      </c>
      <c r="BE1204" s="213">
        <f>IF(N1204="základní",J1204,0)</f>
        <v>0</v>
      </c>
      <c r="BF1204" s="213">
        <f>IF(N1204="snížená",J1204,0)</f>
        <v>0</v>
      </c>
      <c r="BG1204" s="213">
        <f>IF(N1204="zákl. přenesená",J1204,0)</f>
        <v>0</v>
      </c>
      <c r="BH1204" s="213">
        <f>IF(N1204="sníž. přenesená",J1204,0)</f>
        <v>0</v>
      </c>
      <c r="BI1204" s="213">
        <f>IF(N1204="nulová",J1204,0)</f>
        <v>0</v>
      </c>
      <c r="BJ1204" s="18" t="s">
        <v>152</v>
      </c>
      <c r="BK1204" s="213">
        <f>ROUND(I1204*H1204,2)</f>
        <v>0</v>
      </c>
      <c r="BL1204" s="18" t="s">
        <v>254</v>
      </c>
      <c r="BM1204" s="212" t="s">
        <v>1636</v>
      </c>
    </row>
    <row r="1205" s="2" customFormat="1">
      <c r="A1205" s="39"/>
      <c r="B1205" s="40"/>
      <c r="C1205" s="41"/>
      <c r="D1205" s="214" t="s">
        <v>154</v>
      </c>
      <c r="E1205" s="41"/>
      <c r="F1205" s="215" t="s">
        <v>1637</v>
      </c>
      <c r="G1205" s="41"/>
      <c r="H1205" s="41"/>
      <c r="I1205" s="216"/>
      <c r="J1205" s="41"/>
      <c r="K1205" s="41"/>
      <c r="L1205" s="45"/>
      <c r="M1205" s="217"/>
      <c r="N1205" s="218"/>
      <c r="O1205" s="85"/>
      <c r="P1205" s="85"/>
      <c r="Q1205" s="85"/>
      <c r="R1205" s="85"/>
      <c r="S1205" s="85"/>
      <c r="T1205" s="86"/>
      <c r="U1205" s="39"/>
      <c r="V1205" s="39"/>
      <c r="W1205" s="39"/>
      <c r="X1205" s="39"/>
      <c r="Y1205" s="39"/>
      <c r="Z1205" s="39"/>
      <c r="AA1205" s="39"/>
      <c r="AB1205" s="39"/>
      <c r="AC1205" s="39"/>
      <c r="AD1205" s="39"/>
      <c r="AE1205" s="39"/>
      <c r="AT1205" s="18" t="s">
        <v>154</v>
      </c>
      <c r="AU1205" s="18" t="s">
        <v>152</v>
      </c>
    </row>
    <row r="1206" s="13" customFormat="1">
      <c r="A1206" s="13"/>
      <c r="B1206" s="219"/>
      <c r="C1206" s="220"/>
      <c r="D1206" s="221" t="s">
        <v>156</v>
      </c>
      <c r="E1206" s="222" t="s">
        <v>19</v>
      </c>
      <c r="F1206" s="223" t="s">
        <v>1638</v>
      </c>
      <c r="G1206" s="220"/>
      <c r="H1206" s="222" t="s">
        <v>19</v>
      </c>
      <c r="I1206" s="224"/>
      <c r="J1206" s="220"/>
      <c r="K1206" s="220"/>
      <c r="L1206" s="225"/>
      <c r="M1206" s="226"/>
      <c r="N1206" s="227"/>
      <c r="O1206" s="227"/>
      <c r="P1206" s="227"/>
      <c r="Q1206" s="227"/>
      <c r="R1206" s="227"/>
      <c r="S1206" s="227"/>
      <c r="T1206" s="228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29" t="s">
        <v>156</v>
      </c>
      <c r="AU1206" s="229" t="s">
        <v>152</v>
      </c>
      <c r="AV1206" s="13" t="s">
        <v>81</v>
      </c>
      <c r="AW1206" s="13" t="s">
        <v>35</v>
      </c>
      <c r="AX1206" s="13" t="s">
        <v>73</v>
      </c>
      <c r="AY1206" s="229" t="s">
        <v>144</v>
      </c>
    </row>
    <row r="1207" s="14" customFormat="1">
      <c r="A1207" s="14"/>
      <c r="B1207" s="230"/>
      <c r="C1207" s="231"/>
      <c r="D1207" s="221" t="s">
        <v>156</v>
      </c>
      <c r="E1207" s="232" t="s">
        <v>19</v>
      </c>
      <c r="F1207" s="233" t="s">
        <v>1035</v>
      </c>
      <c r="G1207" s="231"/>
      <c r="H1207" s="234">
        <v>800</v>
      </c>
      <c r="I1207" s="235"/>
      <c r="J1207" s="231"/>
      <c r="K1207" s="231"/>
      <c r="L1207" s="236"/>
      <c r="M1207" s="237"/>
      <c r="N1207" s="238"/>
      <c r="O1207" s="238"/>
      <c r="P1207" s="238"/>
      <c r="Q1207" s="238"/>
      <c r="R1207" s="238"/>
      <c r="S1207" s="238"/>
      <c r="T1207" s="239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T1207" s="240" t="s">
        <v>156</v>
      </c>
      <c r="AU1207" s="240" t="s">
        <v>152</v>
      </c>
      <c r="AV1207" s="14" t="s">
        <v>152</v>
      </c>
      <c r="AW1207" s="14" t="s">
        <v>35</v>
      </c>
      <c r="AX1207" s="14" t="s">
        <v>81</v>
      </c>
      <c r="AY1207" s="240" t="s">
        <v>144</v>
      </c>
    </row>
    <row r="1208" s="2" customFormat="1" ht="16.5" customHeight="1">
      <c r="A1208" s="39"/>
      <c r="B1208" s="40"/>
      <c r="C1208" s="253" t="s">
        <v>1639</v>
      </c>
      <c r="D1208" s="253" t="s">
        <v>209</v>
      </c>
      <c r="E1208" s="254" t="s">
        <v>1640</v>
      </c>
      <c r="F1208" s="255" t="s">
        <v>1641</v>
      </c>
      <c r="G1208" s="256" t="s">
        <v>149</v>
      </c>
      <c r="H1208" s="257">
        <v>880</v>
      </c>
      <c r="I1208" s="258"/>
      <c r="J1208" s="259">
        <f>ROUND(I1208*H1208,2)</f>
        <v>0</v>
      </c>
      <c r="K1208" s="255" t="s">
        <v>150</v>
      </c>
      <c r="L1208" s="260"/>
      <c r="M1208" s="261" t="s">
        <v>19</v>
      </c>
      <c r="N1208" s="262" t="s">
        <v>45</v>
      </c>
      <c r="O1208" s="85"/>
      <c r="P1208" s="210">
        <f>O1208*H1208</f>
        <v>0</v>
      </c>
      <c r="Q1208" s="210">
        <v>0.00012999999999999999</v>
      </c>
      <c r="R1208" s="210">
        <f>Q1208*H1208</f>
        <v>0.11439999999999999</v>
      </c>
      <c r="S1208" s="210">
        <v>0</v>
      </c>
      <c r="T1208" s="211">
        <f>S1208*H1208</f>
        <v>0</v>
      </c>
      <c r="U1208" s="39"/>
      <c r="V1208" s="39"/>
      <c r="W1208" s="39"/>
      <c r="X1208" s="39"/>
      <c r="Y1208" s="39"/>
      <c r="Z1208" s="39"/>
      <c r="AA1208" s="39"/>
      <c r="AB1208" s="39"/>
      <c r="AC1208" s="39"/>
      <c r="AD1208" s="39"/>
      <c r="AE1208" s="39"/>
      <c r="AR1208" s="212" t="s">
        <v>404</v>
      </c>
      <c r="AT1208" s="212" t="s">
        <v>209</v>
      </c>
      <c r="AU1208" s="212" t="s">
        <v>152</v>
      </c>
      <c r="AY1208" s="18" t="s">
        <v>144</v>
      </c>
      <c r="BE1208" s="213">
        <f>IF(N1208="základní",J1208,0)</f>
        <v>0</v>
      </c>
      <c r="BF1208" s="213">
        <f>IF(N1208="snížená",J1208,0)</f>
        <v>0</v>
      </c>
      <c r="BG1208" s="213">
        <f>IF(N1208="zákl. přenesená",J1208,0)</f>
        <v>0</v>
      </c>
      <c r="BH1208" s="213">
        <f>IF(N1208="sníž. přenesená",J1208,0)</f>
        <v>0</v>
      </c>
      <c r="BI1208" s="213">
        <f>IF(N1208="nulová",J1208,0)</f>
        <v>0</v>
      </c>
      <c r="BJ1208" s="18" t="s">
        <v>152</v>
      </c>
      <c r="BK1208" s="213">
        <f>ROUND(I1208*H1208,2)</f>
        <v>0</v>
      </c>
      <c r="BL1208" s="18" t="s">
        <v>254</v>
      </c>
      <c r="BM1208" s="212" t="s">
        <v>1642</v>
      </c>
    </row>
    <row r="1209" s="14" customFormat="1">
      <c r="A1209" s="14"/>
      <c r="B1209" s="230"/>
      <c r="C1209" s="231"/>
      <c r="D1209" s="221" t="s">
        <v>156</v>
      </c>
      <c r="E1209" s="231"/>
      <c r="F1209" s="233" t="s">
        <v>1643</v>
      </c>
      <c r="G1209" s="231"/>
      <c r="H1209" s="234">
        <v>880</v>
      </c>
      <c r="I1209" s="235"/>
      <c r="J1209" s="231"/>
      <c r="K1209" s="231"/>
      <c r="L1209" s="236"/>
      <c r="M1209" s="237"/>
      <c r="N1209" s="238"/>
      <c r="O1209" s="238"/>
      <c r="P1209" s="238"/>
      <c r="Q1209" s="238"/>
      <c r="R1209" s="238"/>
      <c r="S1209" s="238"/>
      <c r="T1209" s="239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T1209" s="240" t="s">
        <v>156</v>
      </c>
      <c r="AU1209" s="240" t="s">
        <v>152</v>
      </c>
      <c r="AV1209" s="14" t="s">
        <v>152</v>
      </c>
      <c r="AW1209" s="14" t="s">
        <v>4</v>
      </c>
      <c r="AX1209" s="14" t="s">
        <v>81</v>
      </c>
      <c r="AY1209" s="240" t="s">
        <v>144</v>
      </c>
    </row>
    <row r="1210" s="2" customFormat="1" ht="24.15" customHeight="1">
      <c r="A1210" s="39"/>
      <c r="B1210" s="40"/>
      <c r="C1210" s="201" t="s">
        <v>1644</v>
      </c>
      <c r="D1210" s="201" t="s">
        <v>146</v>
      </c>
      <c r="E1210" s="202" t="s">
        <v>1645</v>
      </c>
      <c r="F1210" s="203" t="s">
        <v>1646</v>
      </c>
      <c r="G1210" s="204" t="s">
        <v>197</v>
      </c>
      <c r="H1210" s="205">
        <v>38.055</v>
      </c>
      <c r="I1210" s="206"/>
      <c r="J1210" s="207">
        <f>ROUND(I1210*H1210,2)</f>
        <v>0</v>
      </c>
      <c r="K1210" s="203" t="s">
        <v>150</v>
      </c>
      <c r="L1210" s="45"/>
      <c r="M1210" s="208" t="s">
        <v>19</v>
      </c>
      <c r="N1210" s="209" t="s">
        <v>45</v>
      </c>
      <c r="O1210" s="85"/>
      <c r="P1210" s="210">
        <f>O1210*H1210</f>
        <v>0</v>
      </c>
      <c r="Q1210" s="210">
        <v>0</v>
      </c>
      <c r="R1210" s="210">
        <f>Q1210*H1210</f>
        <v>0</v>
      </c>
      <c r="S1210" s="210">
        <v>0</v>
      </c>
      <c r="T1210" s="211">
        <f>S1210*H1210</f>
        <v>0</v>
      </c>
      <c r="U1210" s="39"/>
      <c r="V1210" s="39"/>
      <c r="W1210" s="39"/>
      <c r="X1210" s="39"/>
      <c r="Y1210" s="39"/>
      <c r="Z1210" s="39"/>
      <c r="AA1210" s="39"/>
      <c r="AB1210" s="39"/>
      <c r="AC1210" s="39"/>
      <c r="AD1210" s="39"/>
      <c r="AE1210" s="39"/>
      <c r="AR1210" s="212" t="s">
        <v>254</v>
      </c>
      <c r="AT1210" s="212" t="s">
        <v>146</v>
      </c>
      <c r="AU1210" s="212" t="s">
        <v>152</v>
      </c>
      <c r="AY1210" s="18" t="s">
        <v>144</v>
      </c>
      <c r="BE1210" s="213">
        <f>IF(N1210="základní",J1210,0)</f>
        <v>0</v>
      </c>
      <c r="BF1210" s="213">
        <f>IF(N1210="snížená",J1210,0)</f>
        <v>0</v>
      </c>
      <c r="BG1210" s="213">
        <f>IF(N1210="zákl. přenesená",J1210,0)</f>
        <v>0</v>
      </c>
      <c r="BH1210" s="213">
        <f>IF(N1210="sníž. přenesená",J1210,0)</f>
        <v>0</v>
      </c>
      <c r="BI1210" s="213">
        <f>IF(N1210="nulová",J1210,0)</f>
        <v>0</v>
      </c>
      <c r="BJ1210" s="18" t="s">
        <v>152</v>
      </c>
      <c r="BK1210" s="213">
        <f>ROUND(I1210*H1210,2)</f>
        <v>0</v>
      </c>
      <c r="BL1210" s="18" t="s">
        <v>254</v>
      </c>
      <c r="BM1210" s="212" t="s">
        <v>1647</v>
      </c>
    </row>
    <row r="1211" s="2" customFormat="1">
      <c r="A1211" s="39"/>
      <c r="B1211" s="40"/>
      <c r="C1211" s="41"/>
      <c r="D1211" s="214" t="s">
        <v>154</v>
      </c>
      <c r="E1211" s="41"/>
      <c r="F1211" s="215" t="s">
        <v>1648</v>
      </c>
      <c r="G1211" s="41"/>
      <c r="H1211" s="41"/>
      <c r="I1211" s="216"/>
      <c r="J1211" s="41"/>
      <c r="K1211" s="41"/>
      <c r="L1211" s="45"/>
      <c r="M1211" s="217"/>
      <c r="N1211" s="218"/>
      <c r="O1211" s="85"/>
      <c r="P1211" s="85"/>
      <c r="Q1211" s="85"/>
      <c r="R1211" s="85"/>
      <c r="S1211" s="85"/>
      <c r="T1211" s="86"/>
      <c r="U1211" s="39"/>
      <c r="V1211" s="39"/>
      <c r="W1211" s="39"/>
      <c r="X1211" s="39"/>
      <c r="Y1211" s="39"/>
      <c r="Z1211" s="39"/>
      <c r="AA1211" s="39"/>
      <c r="AB1211" s="39"/>
      <c r="AC1211" s="39"/>
      <c r="AD1211" s="39"/>
      <c r="AE1211" s="39"/>
      <c r="AT1211" s="18" t="s">
        <v>154</v>
      </c>
      <c r="AU1211" s="18" t="s">
        <v>152</v>
      </c>
    </row>
    <row r="1212" s="12" customFormat="1" ht="22.8" customHeight="1">
      <c r="A1212" s="12"/>
      <c r="B1212" s="185"/>
      <c r="C1212" s="186"/>
      <c r="D1212" s="187" t="s">
        <v>72</v>
      </c>
      <c r="E1212" s="199" t="s">
        <v>1649</v>
      </c>
      <c r="F1212" s="199" t="s">
        <v>1650</v>
      </c>
      <c r="G1212" s="186"/>
      <c r="H1212" s="186"/>
      <c r="I1212" s="189"/>
      <c r="J1212" s="200">
        <f>BK1212</f>
        <v>0</v>
      </c>
      <c r="K1212" s="186"/>
      <c r="L1212" s="191"/>
      <c r="M1212" s="192"/>
      <c r="N1212" s="193"/>
      <c r="O1212" s="193"/>
      <c r="P1212" s="194">
        <f>SUM(P1213:P1250)</f>
        <v>0</v>
      </c>
      <c r="Q1212" s="193"/>
      <c r="R1212" s="194">
        <f>SUM(R1213:R1250)</f>
        <v>0.51923529999999996</v>
      </c>
      <c r="S1212" s="193"/>
      <c r="T1212" s="195">
        <f>SUM(T1213:T1250)</f>
        <v>0</v>
      </c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R1212" s="196" t="s">
        <v>152</v>
      </c>
      <c r="AT1212" s="197" t="s">
        <v>72</v>
      </c>
      <c r="AU1212" s="197" t="s">
        <v>81</v>
      </c>
      <c r="AY1212" s="196" t="s">
        <v>144</v>
      </c>
      <c r="BK1212" s="198">
        <f>SUM(BK1213:BK1250)</f>
        <v>0</v>
      </c>
    </row>
    <row r="1213" s="2" customFormat="1" ht="16.5" customHeight="1">
      <c r="A1213" s="39"/>
      <c r="B1213" s="40"/>
      <c r="C1213" s="201" t="s">
        <v>1651</v>
      </c>
      <c r="D1213" s="201" t="s">
        <v>146</v>
      </c>
      <c r="E1213" s="202" t="s">
        <v>1652</v>
      </c>
      <c r="F1213" s="203" t="s">
        <v>1653</v>
      </c>
      <c r="G1213" s="204" t="s">
        <v>250</v>
      </c>
      <c r="H1213" s="205">
        <v>32</v>
      </c>
      <c r="I1213" s="206"/>
      <c r="J1213" s="207">
        <f>ROUND(I1213*H1213,2)</f>
        <v>0</v>
      </c>
      <c r="K1213" s="203" t="s">
        <v>150</v>
      </c>
      <c r="L1213" s="45"/>
      <c r="M1213" s="208" t="s">
        <v>19</v>
      </c>
      <c r="N1213" s="209" t="s">
        <v>45</v>
      </c>
      <c r="O1213" s="85"/>
      <c r="P1213" s="210">
        <f>O1213*H1213</f>
        <v>0</v>
      </c>
      <c r="Q1213" s="210">
        <v>0.00027</v>
      </c>
      <c r="R1213" s="210">
        <f>Q1213*H1213</f>
        <v>0.0086400000000000001</v>
      </c>
      <c r="S1213" s="210">
        <v>0</v>
      </c>
      <c r="T1213" s="211">
        <f>S1213*H1213</f>
        <v>0</v>
      </c>
      <c r="U1213" s="39"/>
      <c r="V1213" s="39"/>
      <c r="W1213" s="39"/>
      <c r="X1213" s="39"/>
      <c r="Y1213" s="39"/>
      <c r="Z1213" s="39"/>
      <c r="AA1213" s="39"/>
      <c r="AB1213" s="39"/>
      <c r="AC1213" s="39"/>
      <c r="AD1213" s="39"/>
      <c r="AE1213" s="39"/>
      <c r="AR1213" s="212" t="s">
        <v>254</v>
      </c>
      <c r="AT1213" s="212" t="s">
        <v>146</v>
      </c>
      <c r="AU1213" s="212" t="s">
        <v>152</v>
      </c>
      <c r="AY1213" s="18" t="s">
        <v>144</v>
      </c>
      <c r="BE1213" s="213">
        <f>IF(N1213="základní",J1213,0)</f>
        <v>0</v>
      </c>
      <c r="BF1213" s="213">
        <f>IF(N1213="snížená",J1213,0)</f>
        <v>0</v>
      </c>
      <c r="BG1213" s="213">
        <f>IF(N1213="zákl. přenesená",J1213,0)</f>
        <v>0</v>
      </c>
      <c r="BH1213" s="213">
        <f>IF(N1213="sníž. přenesená",J1213,0)</f>
        <v>0</v>
      </c>
      <c r="BI1213" s="213">
        <f>IF(N1213="nulová",J1213,0)</f>
        <v>0</v>
      </c>
      <c r="BJ1213" s="18" t="s">
        <v>152</v>
      </c>
      <c r="BK1213" s="213">
        <f>ROUND(I1213*H1213,2)</f>
        <v>0</v>
      </c>
      <c r="BL1213" s="18" t="s">
        <v>254</v>
      </c>
      <c r="BM1213" s="212" t="s">
        <v>1654</v>
      </c>
    </row>
    <row r="1214" s="2" customFormat="1">
      <c r="A1214" s="39"/>
      <c r="B1214" s="40"/>
      <c r="C1214" s="41"/>
      <c r="D1214" s="214" t="s">
        <v>154</v>
      </c>
      <c r="E1214" s="41"/>
      <c r="F1214" s="215" t="s">
        <v>1655</v>
      </c>
      <c r="G1214" s="41"/>
      <c r="H1214" s="41"/>
      <c r="I1214" s="216"/>
      <c r="J1214" s="41"/>
      <c r="K1214" s="41"/>
      <c r="L1214" s="45"/>
      <c r="M1214" s="217"/>
      <c r="N1214" s="218"/>
      <c r="O1214" s="85"/>
      <c r="P1214" s="85"/>
      <c r="Q1214" s="85"/>
      <c r="R1214" s="85"/>
      <c r="S1214" s="85"/>
      <c r="T1214" s="86"/>
      <c r="U1214" s="39"/>
      <c r="V1214" s="39"/>
      <c r="W1214" s="39"/>
      <c r="X1214" s="39"/>
      <c r="Y1214" s="39"/>
      <c r="Z1214" s="39"/>
      <c r="AA1214" s="39"/>
      <c r="AB1214" s="39"/>
      <c r="AC1214" s="39"/>
      <c r="AD1214" s="39"/>
      <c r="AE1214" s="39"/>
      <c r="AT1214" s="18" t="s">
        <v>154</v>
      </c>
      <c r="AU1214" s="18" t="s">
        <v>152</v>
      </c>
    </row>
    <row r="1215" s="13" customFormat="1">
      <c r="A1215" s="13"/>
      <c r="B1215" s="219"/>
      <c r="C1215" s="220"/>
      <c r="D1215" s="221" t="s">
        <v>156</v>
      </c>
      <c r="E1215" s="222" t="s">
        <v>19</v>
      </c>
      <c r="F1215" s="223" t="s">
        <v>1656</v>
      </c>
      <c r="G1215" s="220"/>
      <c r="H1215" s="222" t="s">
        <v>19</v>
      </c>
      <c r="I1215" s="224"/>
      <c r="J1215" s="220"/>
      <c r="K1215" s="220"/>
      <c r="L1215" s="225"/>
      <c r="M1215" s="226"/>
      <c r="N1215" s="227"/>
      <c r="O1215" s="227"/>
      <c r="P1215" s="227"/>
      <c r="Q1215" s="227"/>
      <c r="R1215" s="227"/>
      <c r="S1215" s="227"/>
      <c r="T1215" s="228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29" t="s">
        <v>156</v>
      </c>
      <c r="AU1215" s="229" t="s">
        <v>152</v>
      </c>
      <c r="AV1215" s="13" t="s">
        <v>81</v>
      </c>
      <c r="AW1215" s="13" t="s">
        <v>35</v>
      </c>
      <c r="AX1215" s="13" t="s">
        <v>73</v>
      </c>
      <c r="AY1215" s="229" t="s">
        <v>144</v>
      </c>
    </row>
    <row r="1216" s="14" customFormat="1">
      <c r="A1216" s="14"/>
      <c r="B1216" s="230"/>
      <c r="C1216" s="231"/>
      <c r="D1216" s="221" t="s">
        <v>156</v>
      </c>
      <c r="E1216" s="232" t="s">
        <v>19</v>
      </c>
      <c r="F1216" s="233" t="s">
        <v>404</v>
      </c>
      <c r="G1216" s="231"/>
      <c r="H1216" s="234">
        <v>32</v>
      </c>
      <c r="I1216" s="235"/>
      <c r="J1216" s="231"/>
      <c r="K1216" s="231"/>
      <c r="L1216" s="236"/>
      <c r="M1216" s="237"/>
      <c r="N1216" s="238"/>
      <c r="O1216" s="238"/>
      <c r="P1216" s="238"/>
      <c r="Q1216" s="238"/>
      <c r="R1216" s="238"/>
      <c r="S1216" s="238"/>
      <c r="T1216" s="239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40" t="s">
        <v>156</v>
      </c>
      <c r="AU1216" s="240" t="s">
        <v>152</v>
      </c>
      <c r="AV1216" s="14" t="s">
        <v>152</v>
      </c>
      <c r="AW1216" s="14" t="s">
        <v>35</v>
      </c>
      <c r="AX1216" s="14" t="s">
        <v>81</v>
      </c>
      <c r="AY1216" s="240" t="s">
        <v>144</v>
      </c>
    </row>
    <row r="1217" s="2" customFormat="1" ht="16.5" customHeight="1">
      <c r="A1217" s="39"/>
      <c r="B1217" s="40"/>
      <c r="C1217" s="253" t="s">
        <v>1657</v>
      </c>
      <c r="D1217" s="253" t="s">
        <v>209</v>
      </c>
      <c r="E1217" s="254" t="s">
        <v>1658</v>
      </c>
      <c r="F1217" s="255" t="s">
        <v>1659</v>
      </c>
      <c r="G1217" s="256" t="s">
        <v>149</v>
      </c>
      <c r="H1217" s="257">
        <v>11.52</v>
      </c>
      <c r="I1217" s="258"/>
      <c r="J1217" s="259">
        <f>ROUND(I1217*H1217,2)</f>
        <v>0</v>
      </c>
      <c r="K1217" s="255" t="s">
        <v>150</v>
      </c>
      <c r="L1217" s="260"/>
      <c r="M1217" s="261" t="s">
        <v>19</v>
      </c>
      <c r="N1217" s="262" t="s">
        <v>45</v>
      </c>
      <c r="O1217" s="85"/>
      <c r="P1217" s="210">
        <f>O1217*H1217</f>
        <v>0</v>
      </c>
      <c r="Q1217" s="210">
        <v>0.034720000000000001</v>
      </c>
      <c r="R1217" s="210">
        <f>Q1217*H1217</f>
        <v>0.39997440000000001</v>
      </c>
      <c r="S1217" s="210">
        <v>0</v>
      </c>
      <c r="T1217" s="211">
        <f>S1217*H1217</f>
        <v>0</v>
      </c>
      <c r="U1217" s="39"/>
      <c r="V1217" s="39"/>
      <c r="W1217" s="39"/>
      <c r="X1217" s="39"/>
      <c r="Y1217" s="39"/>
      <c r="Z1217" s="39"/>
      <c r="AA1217" s="39"/>
      <c r="AB1217" s="39"/>
      <c r="AC1217" s="39"/>
      <c r="AD1217" s="39"/>
      <c r="AE1217" s="39"/>
      <c r="AR1217" s="212" t="s">
        <v>404</v>
      </c>
      <c r="AT1217" s="212" t="s">
        <v>209</v>
      </c>
      <c r="AU1217" s="212" t="s">
        <v>152</v>
      </c>
      <c r="AY1217" s="18" t="s">
        <v>144</v>
      </c>
      <c r="BE1217" s="213">
        <f>IF(N1217="základní",J1217,0)</f>
        <v>0</v>
      </c>
      <c r="BF1217" s="213">
        <f>IF(N1217="snížená",J1217,0)</f>
        <v>0</v>
      </c>
      <c r="BG1217" s="213">
        <f>IF(N1217="zákl. přenesená",J1217,0)</f>
        <v>0</v>
      </c>
      <c r="BH1217" s="213">
        <f>IF(N1217="sníž. přenesená",J1217,0)</f>
        <v>0</v>
      </c>
      <c r="BI1217" s="213">
        <f>IF(N1217="nulová",J1217,0)</f>
        <v>0</v>
      </c>
      <c r="BJ1217" s="18" t="s">
        <v>152</v>
      </c>
      <c r="BK1217" s="213">
        <f>ROUND(I1217*H1217,2)</f>
        <v>0</v>
      </c>
      <c r="BL1217" s="18" t="s">
        <v>254</v>
      </c>
      <c r="BM1217" s="212" t="s">
        <v>1660</v>
      </c>
    </row>
    <row r="1218" s="14" customFormat="1">
      <c r="A1218" s="14"/>
      <c r="B1218" s="230"/>
      <c r="C1218" s="231"/>
      <c r="D1218" s="221" t="s">
        <v>156</v>
      </c>
      <c r="E1218" s="232" t="s">
        <v>19</v>
      </c>
      <c r="F1218" s="233" t="s">
        <v>310</v>
      </c>
      <c r="G1218" s="231"/>
      <c r="H1218" s="234">
        <v>11.52</v>
      </c>
      <c r="I1218" s="235"/>
      <c r="J1218" s="231"/>
      <c r="K1218" s="231"/>
      <c r="L1218" s="236"/>
      <c r="M1218" s="237"/>
      <c r="N1218" s="238"/>
      <c r="O1218" s="238"/>
      <c r="P1218" s="238"/>
      <c r="Q1218" s="238"/>
      <c r="R1218" s="238"/>
      <c r="S1218" s="238"/>
      <c r="T1218" s="239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T1218" s="240" t="s">
        <v>156</v>
      </c>
      <c r="AU1218" s="240" t="s">
        <v>152</v>
      </c>
      <c r="AV1218" s="14" t="s">
        <v>152</v>
      </c>
      <c r="AW1218" s="14" t="s">
        <v>35</v>
      </c>
      <c r="AX1218" s="14" t="s">
        <v>81</v>
      </c>
      <c r="AY1218" s="240" t="s">
        <v>144</v>
      </c>
    </row>
    <row r="1219" s="2" customFormat="1" ht="16.5" customHeight="1">
      <c r="A1219" s="39"/>
      <c r="B1219" s="40"/>
      <c r="C1219" s="201" t="s">
        <v>1661</v>
      </c>
      <c r="D1219" s="201" t="s">
        <v>146</v>
      </c>
      <c r="E1219" s="202" t="s">
        <v>1652</v>
      </c>
      <c r="F1219" s="203" t="s">
        <v>1653</v>
      </c>
      <c r="G1219" s="204" t="s">
        <v>250</v>
      </c>
      <c r="H1219" s="205">
        <v>2</v>
      </c>
      <c r="I1219" s="206"/>
      <c r="J1219" s="207">
        <f>ROUND(I1219*H1219,2)</f>
        <v>0</v>
      </c>
      <c r="K1219" s="203" t="s">
        <v>150</v>
      </c>
      <c r="L1219" s="45"/>
      <c r="M1219" s="208" t="s">
        <v>19</v>
      </c>
      <c r="N1219" s="209" t="s">
        <v>45</v>
      </c>
      <c r="O1219" s="85"/>
      <c r="P1219" s="210">
        <f>O1219*H1219</f>
        <v>0</v>
      </c>
      <c r="Q1219" s="210">
        <v>0.00027</v>
      </c>
      <c r="R1219" s="210">
        <f>Q1219*H1219</f>
        <v>0.00054000000000000001</v>
      </c>
      <c r="S1219" s="210">
        <v>0</v>
      </c>
      <c r="T1219" s="211">
        <f>S1219*H1219</f>
        <v>0</v>
      </c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R1219" s="212" t="s">
        <v>254</v>
      </c>
      <c r="AT1219" s="212" t="s">
        <v>146</v>
      </c>
      <c r="AU1219" s="212" t="s">
        <v>152</v>
      </c>
      <c r="AY1219" s="18" t="s">
        <v>144</v>
      </c>
      <c r="BE1219" s="213">
        <f>IF(N1219="základní",J1219,0)</f>
        <v>0</v>
      </c>
      <c r="BF1219" s="213">
        <f>IF(N1219="snížená",J1219,0)</f>
        <v>0</v>
      </c>
      <c r="BG1219" s="213">
        <f>IF(N1219="zákl. přenesená",J1219,0)</f>
        <v>0</v>
      </c>
      <c r="BH1219" s="213">
        <f>IF(N1219="sníž. přenesená",J1219,0)</f>
        <v>0</v>
      </c>
      <c r="BI1219" s="213">
        <f>IF(N1219="nulová",J1219,0)</f>
        <v>0</v>
      </c>
      <c r="BJ1219" s="18" t="s">
        <v>152</v>
      </c>
      <c r="BK1219" s="213">
        <f>ROUND(I1219*H1219,2)</f>
        <v>0</v>
      </c>
      <c r="BL1219" s="18" t="s">
        <v>254</v>
      </c>
      <c r="BM1219" s="212" t="s">
        <v>1662</v>
      </c>
    </row>
    <row r="1220" s="2" customFormat="1">
      <c r="A1220" s="39"/>
      <c r="B1220" s="40"/>
      <c r="C1220" s="41"/>
      <c r="D1220" s="214" t="s">
        <v>154</v>
      </c>
      <c r="E1220" s="41"/>
      <c r="F1220" s="215" t="s">
        <v>1655</v>
      </c>
      <c r="G1220" s="41"/>
      <c r="H1220" s="41"/>
      <c r="I1220" s="216"/>
      <c r="J1220" s="41"/>
      <c r="K1220" s="41"/>
      <c r="L1220" s="45"/>
      <c r="M1220" s="217"/>
      <c r="N1220" s="218"/>
      <c r="O1220" s="85"/>
      <c r="P1220" s="85"/>
      <c r="Q1220" s="85"/>
      <c r="R1220" s="85"/>
      <c r="S1220" s="85"/>
      <c r="T1220" s="86"/>
      <c r="U1220" s="39"/>
      <c r="V1220" s="39"/>
      <c r="W1220" s="39"/>
      <c r="X1220" s="39"/>
      <c r="Y1220" s="39"/>
      <c r="Z1220" s="39"/>
      <c r="AA1220" s="39"/>
      <c r="AB1220" s="39"/>
      <c r="AC1220" s="39"/>
      <c r="AD1220" s="39"/>
      <c r="AE1220" s="39"/>
      <c r="AT1220" s="18" t="s">
        <v>154</v>
      </c>
      <c r="AU1220" s="18" t="s">
        <v>152</v>
      </c>
    </row>
    <row r="1221" s="13" customFormat="1">
      <c r="A1221" s="13"/>
      <c r="B1221" s="219"/>
      <c r="C1221" s="220"/>
      <c r="D1221" s="221" t="s">
        <v>156</v>
      </c>
      <c r="E1221" s="222" t="s">
        <v>19</v>
      </c>
      <c r="F1221" s="223" t="s">
        <v>1663</v>
      </c>
      <c r="G1221" s="220"/>
      <c r="H1221" s="222" t="s">
        <v>19</v>
      </c>
      <c r="I1221" s="224"/>
      <c r="J1221" s="220"/>
      <c r="K1221" s="220"/>
      <c r="L1221" s="225"/>
      <c r="M1221" s="226"/>
      <c r="N1221" s="227"/>
      <c r="O1221" s="227"/>
      <c r="P1221" s="227"/>
      <c r="Q1221" s="227"/>
      <c r="R1221" s="227"/>
      <c r="S1221" s="227"/>
      <c r="T1221" s="228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29" t="s">
        <v>156</v>
      </c>
      <c r="AU1221" s="229" t="s">
        <v>152</v>
      </c>
      <c r="AV1221" s="13" t="s">
        <v>81</v>
      </c>
      <c r="AW1221" s="13" t="s">
        <v>35</v>
      </c>
      <c r="AX1221" s="13" t="s">
        <v>73</v>
      </c>
      <c r="AY1221" s="229" t="s">
        <v>144</v>
      </c>
    </row>
    <row r="1222" s="14" customFormat="1">
      <c r="A1222" s="14"/>
      <c r="B1222" s="230"/>
      <c r="C1222" s="231"/>
      <c r="D1222" s="221" t="s">
        <v>156</v>
      </c>
      <c r="E1222" s="232" t="s">
        <v>19</v>
      </c>
      <c r="F1222" s="233" t="s">
        <v>152</v>
      </c>
      <c r="G1222" s="231"/>
      <c r="H1222" s="234">
        <v>2</v>
      </c>
      <c r="I1222" s="235"/>
      <c r="J1222" s="231"/>
      <c r="K1222" s="231"/>
      <c r="L1222" s="236"/>
      <c r="M1222" s="237"/>
      <c r="N1222" s="238"/>
      <c r="O1222" s="238"/>
      <c r="P1222" s="238"/>
      <c r="Q1222" s="238"/>
      <c r="R1222" s="238"/>
      <c r="S1222" s="238"/>
      <c r="T1222" s="239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T1222" s="240" t="s">
        <v>156</v>
      </c>
      <c r="AU1222" s="240" t="s">
        <v>152</v>
      </c>
      <c r="AV1222" s="14" t="s">
        <v>152</v>
      </c>
      <c r="AW1222" s="14" t="s">
        <v>35</v>
      </c>
      <c r="AX1222" s="14" t="s">
        <v>81</v>
      </c>
      <c r="AY1222" s="240" t="s">
        <v>144</v>
      </c>
    </row>
    <row r="1223" s="2" customFormat="1" ht="16.5" customHeight="1">
      <c r="A1223" s="39"/>
      <c r="B1223" s="40"/>
      <c r="C1223" s="253" t="s">
        <v>1664</v>
      </c>
      <c r="D1223" s="253" t="s">
        <v>209</v>
      </c>
      <c r="E1223" s="254" t="s">
        <v>1658</v>
      </c>
      <c r="F1223" s="255" t="s">
        <v>1659</v>
      </c>
      <c r="G1223" s="256" t="s">
        <v>149</v>
      </c>
      <c r="H1223" s="257">
        <v>1.6200000000000001</v>
      </c>
      <c r="I1223" s="258"/>
      <c r="J1223" s="259">
        <f>ROUND(I1223*H1223,2)</f>
        <v>0</v>
      </c>
      <c r="K1223" s="255" t="s">
        <v>150</v>
      </c>
      <c r="L1223" s="260"/>
      <c r="M1223" s="261" t="s">
        <v>19</v>
      </c>
      <c r="N1223" s="262" t="s">
        <v>45</v>
      </c>
      <c r="O1223" s="85"/>
      <c r="P1223" s="210">
        <f>O1223*H1223</f>
        <v>0</v>
      </c>
      <c r="Q1223" s="210">
        <v>0.034720000000000001</v>
      </c>
      <c r="R1223" s="210">
        <f>Q1223*H1223</f>
        <v>0.056246400000000002</v>
      </c>
      <c r="S1223" s="210">
        <v>0</v>
      </c>
      <c r="T1223" s="211">
        <f>S1223*H1223</f>
        <v>0</v>
      </c>
      <c r="U1223" s="39"/>
      <c r="V1223" s="39"/>
      <c r="W1223" s="39"/>
      <c r="X1223" s="39"/>
      <c r="Y1223" s="39"/>
      <c r="Z1223" s="39"/>
      <c r="AA1223" s="39"/>
      <c r="AB1223" s="39"/>
      <c r="AC1223" s="39"/>
      <c r="AD1223" s="39"/>
      <c r="AE1223" s="39"/>
      <c r="AR1223" s="212" t="s">
        <v>404</v>
      </c>
      <c r="AT1223" s="212" t="s">
        <v>209</v>
      </c>
      <c r="AU1223" s="212" t="s">
        <v>152</v>
      </c>
      <c r="AY1223" s="18" t="s">
        <v>144</v>
      </c>
      <c r="BE1223" s="213">
        <f>IF(N1223="základní",J1223,0)</f>
        <v>0</v>
      </c>
      <c r="BF1223" s="213">
        <f>IF(N1223="snížená",J1223,0)</f>
        <v>0</v>
      </c>
      <c r="BG1223" s="213">
        <f>IF(N1223="zákl. přenesená",J1223,0)</f>
        <v>0</v>
      </c>
      <c r="BH1223" s="213">
        <f>IF(N1223="sníž. přenesená",J1223,0)</f>
        <v>0</v>
      </c>
      <c r="BI1223" s="213">
        <f>IF(N1223="nulová",J1223,0)</f>
        <v>0</v>
      </c>
      <c r="BJ1223" s="18" t="s">
        <v>152</v>
      </c>
      <c r="BK1223" s="213">
        <f>ROUND(I1223*H1223,2)</f>
        <v>0</v>
      </c>
      <c r="BL1223" s="18" t="s">
        <v>254</v>
      </c>
      <c r="BM1223" s="212" t="s">
        <v>1665</v>
      </c>
    </row>
    <row r="1224" s="14" customFormat="1">
      <c r="A1224" s="14"/>
      <c r="B1224" s="230"/>
      <c r="C1224" s="231"/>
      <c r="D1224" s="221" t="s">
        <v>156</v>
      </c>
      <c r="E1224" s="232" t="s">
        <v>19</v>
      </c>
      <c r="F1224" s="233" t="s">
        <v>309</v>
      </c>
      <c r="G1224" s="231"/>
      <c r="H1224" s="234">
        <v>1.6200000000000001</v>
      </c>
      <c r="I1224" s="235"/>
      <c r="J1224" s="231"/>
      <c r="K1224" s="231"/>
      <c r="L1224" s="236"/>
      <c r="M1224" s="237"/>
      <c r="N1224" s="238"/>
      <c r="O1224" s="238"/>
      <c r="P1224" s="238"/>
      <c r="Q1224" s="238"/>
      <c r="R1224" s="238"/>
      <c r="S1224" s="238"/>
      <c r="T1224" s="239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40" t="s">
        <v>156</v>
      </c>
      <c r="AU1224" s="240" t="s">
        <v>152</v>
      </c>
      <c r="AV1224" s="14" t="s">
        <v>152</v>
      </c>
      <c r="AW1224" s="14" t="s">
        <v>35</v>
      </c>
      <c r="AX1224" s="14" t="s">
        <v>81</v>
      </c>
      <c r="AY1224" s="240" t="s">
        <v>144</v>
      </c>
    </row>
    <row r="1225" s="2" customFormat="1" ht="24.15" customHeight="1">
      <c r="A1225" s="39"/>
      <c r="B1225" s="40"/>
      <c r="C1225" s="201" t="s">
        <v>1666</v>
      </c>
      <c r="D1225" s="201" t="s">
        <v>146</v>
      </c>
      <c r="E1225" s="202" t="s">
        <v>1667</v>
      </c>
      <c r="F1225" s="203" t="s">
        <v>1668</v>
      </c>
      <c r="G1225" s="204" t="s">
        <v>163</v>
      </c>
      <c r="H1225" s="205">
        <v>84.599999999999994</v>
      </c>
      <c r="I1225" s="206"/>
      <c r="J1225" s="207">
        <f>ROUND(I1225*H1225,2)</f>
        <v>0</v>
      </c>
      <c r="K1225" s="203" t="s">
        <v>150</v>
      </c>
      <c r="L1225" s="45"/>
      <c r="M1225" s="208" t="s">
        <v>19</v>
      </c>
      <c r="N1225" s="209" t="s">
        <v>45</v>
      </c>
      <c r="O1225" s="85"/>
      <c r="P1225" s="210">
        <f>O1225*H1225</f>
        <v>0</v>
      </c>
      <c r="Q1225" s="210">
        <v>6.0000000000000002E-05</v>
      </c>
      <c r="R1225" s="210">
        <f>Q1225*H1225</f>
        <v>0.0050759999999999998</v>
      </c>
      <c r="S1225" s="210">
        <v>0</v>
      </c>
      <c r="T1225" s="211">
        <f>S1225*H1225</f>
        <v>0</v>
      </c>
      <c r="U1225" s="39"/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R1225" s="212" t="s">
        <v>254</v>
      </c>
      <c r="AT1225" s="212" t="s">
        <v>146</v>
      </c>
      <c r="AU1225" s="212" t="s">
        <v>152</v>
      </c>
      <c r="AY1225" s="18" t="s">
        <v>144</v>
      </c>
      <c r="BE1225" s="213">
        <f>IF(N1225="základní",J1225,0)</f>
        <v>0</v>
      </c>
      <c r="BF1225" s="213">
        <f>IF(N1225="snížená",J1225,0)</f>
        <v>0</v>
      </c>
      <c r="BG1225" s="213">
        <f>IF(N1225="zákl. přenesená",J1225,0)</f>
        <v>0</v>
      </c>
      <c r="BH1225" s="213">
        <f>IF(N1225="sníž. přenesená",J1225,0)</f>
        <v>0</v>
      </c>
      <c r="BI1225" s="213">
        <f>IF(N1225="nulová",J1225,0)</f>
        <v>0</v>
      </c>
      <c r="BJ1225" s="18" t="s">
        <v>152</v>
      </c>
      <c r="BK1225" s="213">
        <f>ROUND(I1225*H1225,2)</f>
        <v>0</v>
      </c>
      <c r="BL1225" s="18" t="s">
        <v>254</v>
      </c>
      <c r="BM1225" s="212" t="s">
        <v>1669</v>
      </c>
    </row>
    <row r="1226" s="2" customFormat="1">
      <c r="A1226" s="39"/>
      <c r="B1226" s="40"/>
      <c r="C1226" s="41"/>
      <c r="D1226" s="214" t="s">
        <v>154</v>
      </c>
      <c r="E1226" s="41"/>
      <c r="F1226" s="215" t="s">
        <v>1670</v>
      </c>
      <c r="G1226" s="41"/>
      <c r="H1226" s="41"/>
      <c r="I1226" s="216"/>
      <c r="J1226" s="41"/>
      <c r="K1226" s="41"/>
      <c r="L1226" s="45"/>
      <c r="M1226" s="217"/>
      <c r="N1226" s="218"/>
      <c r="O1226" s="85"/>
      <c r="P1226" s="85"/>
      <c r="Q1226" s="85"/>
      <c r="R1226" s="85"/>
      <c r="S1226" s="85"/>
      <c r="T1226" s="86"/>
      <c r="U1226" s="39"/>
      <c r="V1226" s="39"/>
      <c r="W1226" s="39"/>
      <c r="X1226" s="39"/>
      <c r="Y1226" s="39"/>
      <c r="Z1226" s="39"/>
      <c r="AA1226" s="39"/>
      <c r="AB1226" s="39"/>
      <c r="AC1226" s="39"/>
      <c r="AD1226" s="39"/>
      <c r="AE1226" s="39"/>
      <c r="AT1226" s="18" t="s">
        <v>154</v>
      </c>
      <c r="AU1226" s="18" t="s">
        <v>152</v>
      </c>
    </row>
    <row r="1227" s="13" customFormat="1">
      <c r="A1227" s="13"/>
      <c r="B1227" s="219"/>
      <c r="C1227" s="220"/>
      <c r="D1227" s="221" t="s">
        <v>156</v>
      </c>
      <c r="E1227" s="222" t="s">
        <v>19</v>
      </c>
      <c r="F1227" s="223" t="s">
        <v>1671</v>
      </c>
      <c r="G1227" s="220"/>
      <c r="H1227" s="222" t="s">
        <v>19</v>
      </c>
      <c r="I1227" s="224"/>
      <c r="J1227" s="220"/>
      <c r="K1227" s="220"/>
      <c r="L1227" s="225"/>
      <c r="M1227" s="226"/>
      <c r="N1227" s="227"/>
      <c r="O1227" s="227"/>
      <c r="P1227" s="227"/>
      <c r="Q1227" s="227"/>
      <c r="R1227" s="227"/>
      <c r="S1227" s="227"/>
      <c r="T1227" s="228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29" t="s">
        <v>156</v>
      </c>
      <c r="AU1227" s="229" t="s">
        <v>152</v>
      </c>
      <c r="AV1227" s="13" t="s">
        <v>81</v>
      </c>
      <c r="AW1227" s="13" t="s">
        <v>35</v>
      </c>
      <c r="AX1227" s="13" t="s">
        <v>73</v>
      </c>
      <c r="AY1227" s="229" t="s">
        <v>144</v>
      </c>
    </row>
    <row r="1228" s="14" customFormat="1">
      <c r="A1228" s="14"/>
      <c r="B1228" s="230"/>
      <c r="C1228" s="231"/>
      <c r="D1228" s="221" t="s">
        <v>156</v>
      </c>
      <c r="E1228" s="232" t="s">
        <v>19</v>
      </c>
      <c r="F1228" s="233" t="s">
        <v>301</v>
      </c>
      <c r="G1228" s="231"/>
      <c r="H1228" s="234">
        <v>7.7999999999999998</v>
      </c>
      <c r="I1228" s="235"/>
      <c r="J1228" s="231"/>
      <c r="K1228" s="231"/>
      <c r="L1228" s="236"/>
      <c r="M1228" s="237"/>
      <c r="N1228" s="238"/>
      <c r="O1228" s="238"/>
      <c r="P1228" s="238"/>
      <c r="Q1228" s="238"/>
      <c r="R1228" s="238"/>
      <c r="S1228" s="238"/>
      <c r="T1228" s="239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T1228" s="240" t="s">
        <v>156</v>
      </c>
      <c r="AU1228" s="240" t="s">
        <v>152</v>
      </c>
      <c r="AV1228" s="14" t="s">
        <v>152</v>
      </c>
      <c r="AW1228" s="14" t="s">
        <v>35</v>
      </c>
      <c r="AX1228" s="14" t="s">
        <v>73</v>
      </c>
      <c r="AY1228" s="240" t="s">
        <v>144</v>
      </c>
    </row>
    <row r="1229" s="13" customFormat="1">
      <c r="A1229" s="13"/>
      <c r="B1229" s="219"/>
      <c r="C1229" s="220"/>
      <c r="D1229" s="221" t="s">
        <v>156</v>
      </c>
      <c r="E1229" s="222" t="s">
        <v>19</v>
      </c>
      <c r="F1229" s="223" t="s">
        <v>1672</v>
      </c>
      <c r="G1229" s="220"/>
      <c r="H1229" s="222" t="s">
        <v>19</v>
      </c>
      <c r="I1229" s="224"/>
      <c r="J1229" s="220"/>
      <c r="K1229" s="220"/>
      <c r="L1229" s="225"/>
      <c r="M1229" s="226"/>
      <c r="N1229" s="227"/>
      <c r="O1229" s="227"/>
      <c r="P1229" s="227"/>
      <c r="Q1229" s="227"/>
      <c r="R1229" s="227"/>
      <c r="S1229" s="227"/>
      <c r="T1229" s="228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29" t="s">
        <v>156</v>
      </c>
      <c r="AU1229" s="229" t="s">
        <v>152</v>
      </c>
      <c r="AV1229" s="13" t="s">
        <v>81</v>
      </c>
      <c r="AW1229" s="13" t="s">
        <v>35</v>
      </c>
      <c r="AX1229" s="13" t="s">
        <v>73</v>
      </c>
      <c r="AY1229" s="229" t="s">
        <v>144</v>
      </c>
    </row>
    <row r="1230" s="14" customFormat="1">
      <c r="A1230" s="14"/>
      <c r="B1230" s="230"/>
      <c r="C1230" s="231"/>
      <c r="D1230" s="221" t="s">
        <v>156</v>
      </c>
      <c r="E1230" s="232" t="s">
        <v>19</v>
      </c>
      <c r="F1230" s="233" t="s">
        <v>303</v>
      </c>
      <c r="G1230" s="231"/>
      <c r="H1230" s="234">
        <v>76.799999999999997</v>
      </c>
      <c r="I1230" s="235"/>
      <c r="J1230" s="231"/>
      <c r="K1230" s="231"/>
      <c r="L1230" s="236"/>
      <c r="M1230" s="237"/>
      <c r="N1230" s="238"/>
      <c r="O1230" s="238"/>
      <c r="P1230" s="238"/>
      <c r="Q1230" s="238"/>
      <c r="R1230" s="238"/>
      <c r="S1230" s="238"/>
      <c r="T1230" s="239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T1230" s="240" t="s">
        <v>156</v>
      </c>
      <c r="AU1230" s="240" t="s">
        <v>152</v>
      </c>
      <c r="AV1230" s="14" t="s">
        <v>152</v>
      </c>
      <c r="AW1230" s="14" t="s">
        <v>35</v>
      </c>
      <c r="AX1230" s="14" t="s">
        <v>73</v>
      </c>
      <c r="AY1230" s="240" t="s">
        <v>144</v>
      </c>
    </row>
    <row r="1231" s="15" customFormat="1">
      <c r="A1231" s="15"/>
      <c r="B1231" s="241"/>
      <c r="C1231" s="242"/>
      <c r="D1231" s="221" t="s">
        <v>156</v>
      </c>
      <c r="E1231" s="243" t="s">
        <v>19</v>
      </c>
      <c r="F1231" s="244" t="s">
        <v>160</v>
      </c>
      <c r="G1231" s="242"/>
      <c r="H1231" s="245">
        <v>84.599999999999994</v>
      </c>
      <c r="I1231" s="246"/>
      <c r="J1231" s="242"/>
      <c r="K1231" s="242"/>
      <c r="L1231" s="247"/>
      <c r="M1231" s="248"/>
      <c r="N1231" s="249"/>
      <c r="O1231" s="249"/>
      <c r="P1231" s="249"/>
      <c r="Q1231" s="249"/>
      <c r="R1231" s="249"/>
      <c r="S1231" s="249"/>
      <c r="T1231" s="250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T1231" s="251" t="s">
        <v>156</v>
      </c>
      <c r="AU1231" s="251" t="s">
        <v>152</v>
      </c>
      <c r="AV1231" s="15" t="s">
        <v>151</v>
      </c>
      <c r="AW1231" s="15" t="s">
        <v>35</v>
      </c>
      <c r="AX1231" s="15" t="s">
        <v>81</v>
      </c>
      <c r="AY1231" s="251" t="s">
        <v>144</v>
      </c>
    </row>
    <row r="1232" s="2" customFormat="1" ht="24.15" customHeight="1">
      <c r="A1232" s="39"/>
      <c r="B1232" s="40"/>
      <c r="C1232" s="201" t="s">
        <v>1673</v>
      </c>
      <c r="D1232" s="201" t="s">
        <v>146</v>
      </c>
      <c r="E1232" s="202" t="s">
        <v>1674</v>
      </c>
      <c r="F1232" s="203" t="s">
        <v>1675</v>
      </c>
      <c r="G1232" s="204" t="s">
        <v>163</v>
      </c>
      <c r="H1232" s="205">
        <v>696.54999999999995</v>
      </c>
      <c r="I1232" s="206"/>
      <c r="J1232" s="207">
        <f>ROUND(I1232*H1232,2)</f>
        <v>0</v>
      </c>
      <c r="K1232" s="203" t="s">
        <v>150</v>
      </c>
      <c r="L1232" s="45"/>
      <c r="M1232" s="208" t="s">
        <v>19</v>
      </c>
      <c r="N1232" s="209" t="s">
        <v>45</v>
      </c>
      <c r="O1232" s="85"/>
      <c r="P1232" s="210">
        <f>O1232*H1232</f>
        <v>0</v>
      </c>
      <c r="Q1232" s="210">
        <v>6.9999999999999994E-05</v>
      </c>
      <c r="R1232" s="210">
        <f>Q1232*H1232</f>
        <v>0.048758499999999989</v>
      </c>
      <c r="S1232" s="210">
        <v>0</v>
      </c>
      <c r="T1232" s="211">
        <f>S1232*H1232</f>
        <v>0</v>
      </c>
      <c r="U1232" s="39"/>
      <c r="V1232" s="39"/>
      <c r="W1232" s="39"/>
      <c r="X1232" s="39"/>
      <c r="Y1232" s="39"/>
      <c r="Z1232" s="39"/>
      <c r="AA1232" s="39"/>
      <c r="AB1232" s="39"/>
      <c r="AC1232" s="39"/>
      <c r="AD1232" s="39"/>
      <c r="AE1232" s="39"/>
      <c r="AR1232" s="212" t="s">
        <v>254</v>
      </c>
      <c r="AT1232" s="212" t="s">
        <v>146</v>
      </c>
      <c r="AU1232" s="212" t="s">
        <v>152</v>
      </c>
      <c r="AY1232" s="18" t="s">
        <v>144</v>
      </c>
      <c r="BE1232" s="213">
        <f>IF(N1232="základní",J1232,0)</f>
        <v>0</v>
      </c>
      <c r="BF1232" s="213">
        <f>IF(N1232="snížená",J1232,0)</f>
        <v>0</v>
      </c>
      <c r="BG1232" s="213">
        <f>IF(N1232="zákl. přenesená",J1232,0)</f>
        <v>0</v>
      </c>
      <c r="BH1232" s="213">
        <f>IF(N1232="sníž. přenesená",J1232,0)</f>
        <v>0</v>
      </c>
      <c r="BI1232" s="213">
        <f>IF(N1232="nulová",J1232,0)</f>
        <v>0</v>
      </c>
      <c r="BJ1232" s="18" t="s">
        <v>152</v>
      </c>
      <c r="BK1232" s="213">
        <f>ROUND(I1232*H1232,2)</f>
        <v>0</v>
      </c>
      <c r="BL1232" s="18" t="s">
        <v>254</v>
      </c>
      <c r="BM1232" s="212" t="s">
        <v>1676</v>
      </c>
    </row>
    <row r="1233" s="2" customFormat="1">
      <c r="A1233" s="39"/>
      <c r="B1233" s="40"/>
      <c r="C1233" s="41"/>
      <c r="D1233" s="214" t="s">
        <v>154</v>
      </c>
      <c r="E1233" s="41"/>
      <c r="F1233" s="215" t="s">
        <v>1677</v>
      </c>
      <c r="G1233" s="41"/>
      <c r="H1233" s="41"/>
      <c r="I1233" s="216"/>
      <c r="J1233" s="41"/>
      <c r="K1233" s="41"/>
      <c r="L1233" s="45"/>
      <c r="M1233" s="217"/>
      <c r="N1233" s="218"/>
      <c r="O1233" s="85"/>
      <c r="P1233" s="85"/>
      <c r="Q1233" s="85"/>
      <c r="R1233" s="85"/>
      <c r="S1233" s="85"/>
      <c r="T1233" s="86"/>
      <c r="U1233" s="39"/>
      <c r="V1233" s="39"/>
      <c r="W1233" s="39"/>
      <c r="X1233" s="39"/>
      <c r="Y1233" s="39"/>
      <c r="Z1233" s="39"/>
      <c r="AA1233" s="39"/>
      <c r="AB1233" s="39"/>
      <c r="AC1233" s="39"/>
      <c r="AD1233" s="39"/>
      <c r="AE1233" s="39"/>
      <c r="AT1233" s="18" t="s">
        <v>154</v>
      </c>
      <c r="AU1233" s="18" t="s">
        <v>152</v>
      </c>
    </row>
    <row r="1234" s="13" customFormat="1">
      <c r="A1234" s="13"/>
      <c r="B1234" s="219"/>
      <c r="C1234" s="220"/>
      <c r="D1234" s="221" t="s">
        <v>156</v>
      </c>
      <c r="E1234" s="222" t="s">
        <v>19</v>
      </c>
      <c r="F1234" s="223" t="s">
        <v>330</v>
      </c>
      <c r="G1234" s="220"/>
      <c r="H1234" s="222" t="s">
        <v>19</v>
      </c>
      <c r="I1234" s="224"/>
      <c r="J1234" s="220"/>
      <c r="K1234" s="220"/>
      <c r="L1234" s="225"/>
      <c r="M1234" s="226"/>
      <c r="N1234" s="227"/>
      <c r="O1234" s="227"/>
      <c r="P1234" s="227"/>
      <c r="Q1234" s="227"/>
      <c r="R1234" s="227"/>
      <c r="S1234" s="227"/>
      <c r="T1234" s="228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29" t="s">
        <v>156</v>
      </c>
      <c r="AU1234" s="229" t="s">
        <v>152</v>
      </c>
      <c r="AV1234" s="13" t="s">
        <v>81</v>
      </c>
      <c r="AW1234" s="13" t="s">
        <v>35</v>
      </c>
      <c r="AX1234" s="13" t="s">
        <v>73</v>
      </c>
      <c r="AY1234" s="229" t="s">
        <v>144</v>
      </c>
    </row>
    <row r="1235" s="14" customFormat="1">
      <c r="A1235" s="14"/>
      <c r="B1235" s="230"/>
      <c r="C1235" s="231"/>
      <c r="D1235" s="221" t="s">
        <v>156</v>
      </c>
      <c r="E1235" s="232" t="s">
        <v>19</v>
      </c>
      <c r="F1235" s="233" t="s">
        <v>301</v>
      </c>
      <c r="G1235" s="231"/>
      <c r="H1235" s="234">
        <v>7.7999999999999998</v>
      </c>
      <c r="I1235" s="235"/>
      <c r="J1235" s="231"/>
      <c r="K1235" s="231"/>
      <c r="L1235" s="236"/>
      <c r="M1235" s="237"/>
      <c r="N1235" s="238"/>
      <c r="O1235" s="238"/>
      <c r="P1235" s="238"/>
      <c r="Q1235" s="238"/>
      <c r="R1235" s="238"/>
      <c r="S1235" s="238"/>
      <c r="T1235" s="239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T1235" s="240" t="s">
        <v>156</v>
      </c>
      <c r="AU1235" s="240" t="s">
        <v>152</v>
      </c>
      <c r="AV1235" s="14" t="s">
        <v>152</v>
      </c>
      <c r="AW1235" s="14" t="s">
        <v>35</v>
      </c>
      <c r="AX1235" s="14" t="s">
        <v>73</v>
      </c>
      <c r="AY1235" s="240" t="s">
        <v>144</v>
      </c>
    </row>
    <row r="1236" s="14" customFormat="1">
      <c r="A1236" s="14"/>
      <c r="B1236" s="230"/>
      <c r="C1236" s="231"/>
      <c r="D1236" s="221" t="s">
        <v>156</v>
      </c>
      <c r="E1236" s="232" t="s">
        <v>19</v>
      </c>
      <c r="F1236" s="233" t="s">
        <v>303</v>
      </c>
      <c r="G1236" s="231"/>
      <c r="H1236" s="234">
        <v>76.799999999999997</v>
      </c>
      <c r="I1236" s="235"/>
      <c r="J1236" s="231"/>
      <c r="K1236" s="231"/>
      <c r="L1236" s="236"/>
      <c r="M1236" s="237"/>
      <c r="N1236" s="238"/>
      <c r="O1236" s="238"/>
      <c r="P1236" s="238"/>
      <c r="Q1236" s="238"/>
      <c r="R1236" s="238"/>
      <c r="S1236" s="238"/>
      <c r="T1236" s="239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T1236" s="240" t="s">
        <v>156</v>
      </c>
      <c r="AU1236" s="240" t="s">
        <v>152</v>
      </c>
      <c r="AV1236" s="14" t="s">
        <v>152</v>
      </c>
      <c r="AW1236" s="14" t="s">
        <v>35</v>
      </c>
      <c r="AX1236" s="14" t="s">
        <v>73</v>
      </c>
      <c r="AY1236" s="240" t="s">
        <v>144</v>
      </c>
    </row>
    <row r="1237" s="13" customFormat="1">
      <c r="A1237" s="13"/>
      <c r="B1237" s="219"/>
      <c r="C1237" s="220"/>
      <c r="D1237" s="221" t="s">
        <v>156</v>
      </c>
      <c r="E1237" s="222" t="s">
        <v>19</v>
      </c>
      <c r="F1237" s="223" t="s">
        <v>331</v>
      </c>
      <c r="G1237" s="220"/>
      <c r="H1237" s="222" t="s">
        <v>19</v>
      </c>
      <c r="I1237" s="224"/>
      <c r="J1237" s="220"/>
      <c r="K1237" s="220"/>
      <c r="L1237" s="225"/>
      <c r="M1237" s="226"/>
      <c r="N1237" s="227"/>
      <c r="O1237" s="227"/>
      <c r="P1237" s="227"/>
      <c r="Q1237" s="227"/>
      <c r="R1237" s="227"/>
      <c r="S1237" s="227"/>
      <c r="T1237" s="228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29" t="s">
        <v>156</v>
      </c>
      <c r="AU1237" s="229" t="s">
        <v>152</v>
      </c>
      <c r="AV1237" s="13" t="s">
        <v>81</v>
      </c>
      <c r="AW1237" s="13" t="s">
        <v>35</v>
      </c>
      <c r="AX1237" s="13" t="s">
        <v>73</v>
      </c>
      <c r="AY1237" s="229" t="s">
        <v>144</v>
      </c>
    </row>
    <row r="1238" s="14" customFormat="1">
      <c r="A1238" s="14"/>
      <c r="B1238" s="230"/>
      <c r="C1238" s="231"/>
      <c r="D1238" s="221" t="s">
        <v>156</v>
      </c>
      <c r="E1238" s="232" t="s">
        <v>19</v>
      </c>
      <c r="F1238" s="233" t="s">
        <v>1678</v>
      </c>
      <c r="G1238" s="231"/>
      <c r="H1238" s="234">
        <v>16.800000000000001</v>
      </c>
      <c r="I1238" s="235"/>
      <c r="J1238" s="231"/>
      <c r="K1238" s="231"/>
      <c r="L1238" s="236"/>
      <c r="M1238" s="237"/>
      <c r="N1238" s="238"/>
      <c r="O1238" s="238"/>
      <c r="P1238" s="238"/>
      <c r="Q1238" s="238"/>
      <c r="R1238" s="238"/>
      <c r="S1238" s="238"/>
      <c r="T1238" s="239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T1238" s="240" t="s">
        <v>156</v>
      </c>
      <c r="AU1238" s="240" t="s">
        <v>152</v>
      </c>
      <c r="AV1238" s="14" t="s">
        <v>152</v>
      </c>
      <c r="AW1238" s="14" t="s">
        <v>35</v>
      </c>
      <c r="AX1238" s="14" t="s">
        <v>73</v>
      </c>
      <c r="AY1238" s="240" t="s">
        <v>144</v>
      </c>
    </row>
    <row r="1239" s="14" customFormat="1">
      <c r="A1239" s="14"/>
      <c r="B1239" s="230"/>
      <c r="C1239" s="231"/>
      <c r="D1239" s="221" t="s">
        <v>156</v>
      </c>
      <c r="E1239" s="232" t="s">
        <v>19</v>
      </c>
      <c r="F1239" s="233" t="s">
        <v>1679</v>
      </c>
      <c r="G1239" s="231"/>
      <c r="H1239" s="234">
        <v>108</v>
      </c>
      <c r="I1239" s="235"/>
      <c r="J1239" s="231"/>
      <c r="K1239" s="231"/>
      <c r="L1239" s="236"/>
      <c r="M1239" s="237"/>
      <c r="N1239" s="238"/>
      <c r="O1239" s="238"/>
      <c r="P1239" s="238"/>
      <c r="Q1239" s="238"/>
      <c r="R1239" s="238"/>
      <c r="S1239" s="238"/>
      <c r="T1239" s="239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T1239" s="240" t="s">
        <v>156</v>
      </c>
      <c r="AU1239" s="240" t="s">
        <v>152</v>
      </c>
      <c r="AV1239" s="14" t="s">
        <v>152</v>
      </c>
      <c r="AW1239" s="14" t="s">
        <v>35</v>
      </c>
      <c r="AX1239" s="14" t="s">
        <v>73</v>
      </c>
      <c r="AY1239" s="240" t="s">
        <v>144</v>
      </c>
    </row>
    <row r="1240" s="14" customFormat="1">
      <c r="A1240" s="14"/>
      <c r="B1240" s="230"/>
      <c r="C1240" s="231"/>
      <c r="D1240" s="221" t="s">
        <v>156</v>
      </c>
      <c r="E1240" s="232" t="s">
        <v>19</v>
      </c>
      <c r="F1240" s="233" t="s">
        <v>1680</v>
      </c>
      <c r="G1240" s="231"/>
      <c r="H1240" s="234">
        <v>163.19999999999999</v>
      </c>
      <c r="I1240" s="235"/>
      <c r="J1240" s="231"/>
      <c r="K1240" s="231"/>
      <c r="L1240" s="236"/>
      <c r="M1240" s="237"/>
      <c r="N1240" s="238"/>
      <c r="O1240" s="238"/>
      <c r="P1240" s="238"/>
      <c r="Q1240" s="238"/>
      <c r="R1240" s="238"/>
      <c r="S1240" s="238"/>
      <c r="T1240" s="239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T1240" s="240" t="s">
        <v>156</v>
      </c>
      <c r="AU1240" s="240" t="s">
        <v>152</v>
      </c>
      <c r="AV1240" s="14" t="s">
        <v>152</v>
      </c>
      <c r="AW1240" s="14" t="s">
        <v>35</v>
      </c>
      <c r="AX1240" s="14" t="s">
        <v>73</v>
      </c>
      <c r="AY1240" s="240" t="s">
        <v>144</v>
      </c>
    </row>
    <row r="1241" s="14" customFormat="1">
      <c r="A1241" s="14"/>
      <c r="B1241" s="230"/>
      <c r="C1241" s="231"/>
      <c r="D1241" s="221" t="s">
        <v>156</v>
      </c>
      <c r="E1241" s="232" t="s">
        <v>19</v>
      </c>
      <c r="F1241" s="233" t="s">
        <v>1681</v>
      </c>
      <c r="G1241" s="231"/>
      <c r="H1241" s="234">
        <v>182.40000000000001</v>
      </c>
      <c r="I1241" s="235"/>
      <c r="J1241" s="231"/>
      <c r="K1241" s="231"/>
      <c r="L1241" s="236"/>
      <c r="M1241" s="237"/>
      <c r="N1241" s="238"/>
      <c r="O1241" s="238"/>
      <c r="P1241" s="238"/>
      <c r="Q1241" s="238"/>
      <c r="R1241" s="238"/>
      <c r="S1241" s="238"/>
      <c r="T1241" s="239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40" t="s">
        <v>156</v>
      </c>
      <c r="AU1241" s="240" t="s">
        <v>152</v>
      </c>
      <c r="AV1241" s="14" t="s">
        <v>152</v>
      </c>
      <c r="AW1241" s="14" t="s">
        <v>35</v>
      </c>
      <c r="AX1241" s="14" t="s">
        <v>73</v>
      </c>
      <c r="AY1241" s="240" t="s">
        <v>144</v>
      </c>
    </row>
    <row r="1242" s="13" customFormat="1">
      <c r="A1242" s="13"/>
      <c r="B1242" s="219"/>
      <c r="C1242" s="220"/>
      <c r="D1242" s="221" t="s">
        <v>156</v>
      </c>
      <c r="E1242" s="222" t="s">
        <v>19</v>
      </c>
      <c r="F1242" s="223" t="s">
        <v>336</v>
      </c>
      <c r="G1242" s="220"/>
      <c r="H1242" s="222" t="s">
        <v>19</v>
      </c>
      <c r="I1242" s="224"/>
      <c r="J1242" s="220"/>
      <c r="K1242" s="220"/>
      <c r="L1242" s="225"/>
      <c r="M1242" s="226"/>
      <c r="N1242" s="227"/>
      <c r="O1242" s="227"/>
      <c r="P1242" s="227"/>
      <c r="Q1242" s="227"/>
      <c r="R1242" s="227"/>
      <c r="S1242" s="227"/>
      <c r="T1242" s="228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29" t="s">
        <v>156</v>
      </c>
      <c r="AU1242" s="229" t="s">
        <v>152</v>
      </c>
      <c r="AV1242" s="13" t="s">
        <v>81</v>
      </c>
      <c r="AW1242" s="13" t="s">
        <v>35</v>
      </c>
      <c r="AX1242" s="13" t="s">
        <v>73</v>
      </c>
      <c r="AY1242" s="229" t="s">
        <v>144</v>
      </c>
    </row>
    <row r="1243" s="14" customFormat="1">
      <c r="A1243" s="14"/>
      <c r="B1243" s="230"/>
      <c r="C1243" s="231"/>
      <c r="D1243" s="221" t="s">
        <v>156</v>
      </c>
      <c r="E1243" s="232" t="s">
        <v>19</v>
      </c>
      <c r="F1243" s="233" t="s">
        <v>1682</v>
      </c>
      <c r="G1243" s="231"/>
      <c r="H1243" s="234">
        <v>112.8</v>
      </c>
      <c r="I1243" s="235"/>
      <c r="J1243" s="231"/>
      <c r="K1243" s="231"/>
      <c r="L1243" s="236"/>
      <c r="M1243" s="237"/>
      <c r="N1243" s="238"/>
      <c r="O1243" s="238"/>
      <c r="P1243" s="238"/>
      <c r="Q1243" s="238"/>
      <c r="R1243" s="238"/>
      <c r="S1243" s="238"/>
      <c r="T1243" s="239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T1243" s="240" t="s">
        <v>156</v>
      </c>
      <c r="AU1243" s="240" t="s">
        <v>152</v>
      </c>
      <c r="AV1243" s="14" t="s">
        <v>152</v>
      </c>
      <c r="AW1243" s="14" t="s">
        <v>35</v>
      </c>
      <c r="AX1243" s="14" t="s">
        <v>73</v>
      </c>
      <c r="AY1243" s="240" t="s">
        <v>144</v>
      </c>
    </row>
    <row r="1244" s="13" customFormat="1">
      <c r="A1244" s="13"/>
      <c r="B1244" s="219"/>
      <c r="C1244" s="220"/>
      <c r="D1244" s="221" t="s">
        <v>156</v>
      </c>
      <c r="E1244" s="222" t="s">
        <v>19</v>
      </c>
      <c r="F1244" s="223" t="s">
        <v>338</v>
      </c>
      <c r="G1244" s="220"/>
      <c r="H1244" s="222" t="s">
        <v>19</v>
      </c>
      <c r="I1244" s="224"/>
      <c r="J1244" s="220"/>
      <c r="K1244" s="220"/>
      <c r="L1244" s="225"/>
      <c r="M1244" s="226"/>
      <c r="N1244" s="227"/>
      <c r="O1244" s="227"/>
      <c r="P1244" s="227"/>
      <c r="Q1244" s="227"/>
      <c r="R1244" s="227"/>
      <c r="S1244" s="227"/>
      <c r="T1244" s="228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T1244" s="229" t="s">
        <v>156</v>
      </c>
      <c r="AU1244" s="229" t="s">
        <v>152</v>
      </c>
      <c r="AV1244" s="13" t="s">
        <v>81</v>
      </c>
      <c r="AW1244" s="13" t="s">
        <v>35</v>
      </c>
      <c r="AX1244" s="13" t="s">
        <v>73</v>
      </c>
      <c r="AY1244" s="229" t="s">
        <v>144</v>
      </c>
    </row>
    <row r="1245" s="14" customFormat="1">
      <c r="A1245" s="14"/>
      <c r="B1245" s="230"/>
      <c r="C1245" s="231"/>
      <c r="D1245" s="221" t="s">
        <v>156</v>
      </c>
      <c r="E1245" s="232" t="s">
        <v>19</v>
      </c>
      <c r="F1245" s="233" t="s">
        <v>542</v>
      </c>
      <c r="G1245" s="231"/>
      <c r="H1245" s="234">
        <v>23.600000000000001</v>
      </c>
      <c r="I1245" s="235"/>
      <c r="J1245" s="231"/>
      <c r="K1245" s="231"/>
      <c r="L1245" s="236"/>
      <c r="M1245" s="237"/>
      <c r="N1245" s="238"/>
      <c r="O1245" s="238"/>
      <c r="P1245" s="238"/>
      <c r="Q1245" s="238"/>
      <c r="R1245" s="238"/>
      <c r="S1245" s="238"/>
      <c r="T1245" s="239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T1245" s="240" t="s">
        <v>156</v>
      </c>
      <c r="AU1245" s="240" t="s">
        <v>152</v>
      </c>
      <c r="AV1245" s="14" t="s">
        <v>152</v>
      </c>
      <c r="AW1245" s="14" t="s">
        <v>35</v>
      </c>
      <c r="AX1245" s="14" t="s">
        <v>73</v>
      </c>
      <c r="AY1245" s="240" t="s">
        <v>144</v>
      </c>
    </row>
    <row r="1246" s="13" customFormat="1">
      <c r="A1246" s="13"/>
      <c r="B1246" s="219"/>
      <c r="C1246" s="220"/>
      <c r="D1246" s="221" t="s">
        <v>156</v>
      </c>
      <c r="E1246" s="222" t="s">
        <v>19</v>
      </c>
      <c r="F1246" s="223" t="s">
        <v>340</v>
      </c>
      <c r="G1246" s="220"/>
      <c r="H1246" s="222" t="s">
        <v>19</v>
      </c>
      <c r="I1246" s="224"/>
      <c r="J1246" s="220"/>
      <c r="K1246" s="220"/>
      <c r="L1246" s="225"/>
      <c r="M1246" s="226"/>
      <c r="N1246" s="227"/>
      <c r="O1246" s="227"/>
      <c r="P1246" s="227"/>
      <c r="Q1246" s="227"/>
      <c r="R1246" s="227"/>
      <c r="S1246" s="227"/>
      <c r="T1246" s="228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29" t="s">
        <v>156</v>
      </c>
      <c r="AU1246" s="229" t="s">
        <v>152</v>
      </c>
      <c r="AV1246" s="13" t="s">
        <v>81</v>
      </c>
      <c r="AW1246" s="13" t="s">
        <v>35</v>
      </c>
      <c r="AX1246" s="13" t="s">
        <v>73</v>
      </c>
      <c r="AY1246" s="229" t="s">
        <v>144</v>
      </c>
    </row>
    <row r="1247" s="14" customFormat="1">
      <c r="A1247" s="14"/>
      <c r="B1247" s="230"/>
      <c r="C1247" s="231"/>
      <c r="D1247" s="221" t="s">
        <v>156</v>
      </c>
      <c r="E1247" s="232" t="s">
        <v>19</v>
      </c>
      <c r="F1247" s="233" t="s">
        <v>543</v>
      </c>
      <c r="G1247" s="231"/>
      <c r="H1247" s="234">
        <v>5.1500000000000004</v>
      </c>
      <c r="I1247" s="235"/>
      <c r="J1247" s="231"/>
      <c r="K1247" s="231"/>
      <c r="L1247" s="236"/>
      <c r="M1247" s="237"/>
      <c r="N1247" s="238"/>
      <c r="O1247" s="238"/>
      <c r="P1247" s="238"/>
      <c r="Q1247" s="238"/>
      <c r="R1247" s="238"/>
      <c r="S1247" s="238"/>
      <c r="T1247" s="239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T1247" s="240" t="s">
        <v>156</v>
      </c>
      <c r="AU1247" s="240" t="s">
        <v>152</v>
      </c>
      <c r="AV1247" s="14" t="s">
        <v>152</v>
      </c>
      <c r="AW1247" s="14" t="s">
        <v>35</v>
      </c>
      <c r="AX1247" s="14" t="s">
        <v>73</v>
      </c>
      <c r="AY1247" s="240" t="s">
        <v>144</v>
      </c>
    </row>
    <row r="1248" s="15" customFormat="1">
      <c r="A1248" s="15"/>
      <c r="B1248" s="241"/>
      <c r="C1248" s="242"/>
      <c r="D1248" s="221" t="s">
        <v>156</v>
      </c>
      <c r="E1248" s="243" t="s">
        <v>19</v>
      </c>
      <c r="F1248" s="244" t="s">
        <v>160</v>
      </c>
      <c r="G1248" s="242"/>
      <c r="H1248" s="245">
        <v>696.54999999999995</v>
      </c>
      <c r="I1248" s="246"/>
      <c r="J1248" s="242"/>
      <c r="K1248" s="242"/>
      <c r="L1248" s="247"/>
      <c r="M1248" s="248"/>
      <c r="N1248" s="249"/>
      <c r="O1248" s="249"/>
      <c r="P1248" s="249"/>
      <c r="Q1248" s="249"/>
      <c r="R1248" s="249"/>
      <c r="S1248" s="249"/>
      <c r="T1248" s="250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T1248" s="251" t="s">
        <v>156</v>
      </c>
      <c r="AU1248" s="251" t="s">
        <v>152</v>
      </c>
      <c r="AV1248" s="15" t="s">
        <v>151</v>
      </c>
      <c r="AW1248" s="15" t="s">
        <v>35</v>
      </c>
      <c r="AX1248" s="15" t="s">
        <v>81</v>
      </c>
      <c r="AY1248" s="251" t="s">
        <v>144</v>
      </c>
    </row>
    <row r="1249" s="2" customFormat="1" ht="24.15" customHeight="1">
      <c r="A1249" s="39"/>
      <c r="B1249" s="40"/>
      <c r="C1249" s="201" t="s">
        <v>1683</v>
      </c>
      <c r="D1249" s="201" t="s">
        <v>146</v>
      </c>
      <c r="E1249" s="202" t="s">
        <v>1684</v>
      </c>
      <c r="F1249" s="203" t="s">
        <v>1685</v>
      </c>
      <c r="G1249" s="204" t="s">
        <v>197</v>
      </c>
      <c r="H1249" s="205">
        <v>0.51900000000000002</v>
      </c>
      <c r="I1249" s="206"/>
      <c r="J1249" s="207">
        <f>ROUND(I1249*H1249,2)</f>
        <v>0</v>
      </c>
      <c r="K1249" s="203" t="s">
        <v>150</v>
      </c>
      <c r="L1249" s="45"/>
      <c r="M1249" s="208" t="s">
        <v>19</v>
      </c>
      <c r="N1249" s="209" t="s">
        <v>45</v>
      </c>
      <c r="O1249" s="85"/>
      <c r="P1249" s="210">
        <f>O1249*H1249</f>
        <v>0</v>
      </c>
      <c r="Q1249" s="210">
        <v>0</v>
      </c>
      <c r="R1249" s="210">
        <f>Q1249*H1249</f>
        <v>0</v>
      </c>
      <c r="S1249" s="210">
        <v>0</v>
      </c>
      <c r="T1249" s="211">
        <f>S1249*H1249</f>
        <v>0</v>
      </c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R1249" s="212" t="s">
        <v>254</v>
      </c>
      <c r="AT1249" s="212" t="s">
        <v>146</v>
      </c>
      <c r="AU1249" s="212" t="s">
        <v>152</v>
      </c>
      <c r="AY1249" s="18" t="s">
        <v>144</v>
      </c>
      <c r="BE1249" s="213">
        <f>IF(N1249="základní",J1249,0)</f>
        <v>0</v>
      </c>
      <c r="BF1249" s="213">
        <f>IF(N1249="snížená",J1249,0)</f>
        <v>0</v>
      </c>
      <c r="BG1249" s="213">
        <f>IF(N1249="zákl. přenesená",J1249,0)</f>
        <v>0</v>
      </c>
      <c r="BH1249" s="213">
        <f>IF(N1249="sníž. přenesená",J1249,0)</f>
        <v>0</v>
      </c>
      <c r="BI1249" s="213">
        <f>IF(N1249="nulová",J1249,0)</f>
        <v>0</v>
      </c>
      <c r="BJ1249" s="18" t="s">
        <v>152</v>
      </c>
      <c r="BK1249" s="213">
        <f>ROUND(I1249*H1249,2)</f>
        <v>0</v>
      </c>
      <c r="BL1249" s="18" t="s">
        <v>254</v>
      </c>
      <c r="BM1249" s="212" t="s">
        <v>1686</v>
      </c>
    </row>
    <row r="1250" s="2" customFormat="1">
      <c r="A1250" s="39"/>
      <c r="B1250" s="40"/>
      <c r="C1250" s="41"/>
      <c r="D1250" s="214" t="s">
        <v>154</v>
      </c>
      <c r="E1250" s="41"/>
      <c r="F1250" s="215" t="s">
        <v>1687</v>
      </c>
      <c r="G1250" s="41"/>
      <c r="H1250" s="41"/>
      <c r="I1250" s="216"/>
      <c r="J1250" s="41"/>
      <c r="K1250" s="41"/>
      <c r="L1250" s="45"/>
      <c r="M1250" s="217"/>
      <c r="N1250" s="218"/>
      <c r="O1250" s="85"/>
      <c r="P1250" s="85"/>
      <c r="Q1250" s="85"/>
      <c r="R1250" s="85"/>
      <c r="S1250" s="85"/>
      <c r="T1250" s="86"/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T1250" s="18" t="s">
        <v>154</v>
      </c>
      <c r="AU1250" s="18" t="s">
        <v>152</v>
      </c>
    </row>
    <row r="1251" s="12" customFormat="1" ht="22.8" customHeight="1">
      <c r="A1251" s="12"/>
      <c r="B1251" s="185"/>
      <c r="C1251" s="186"/>
      <c r="D1251" s="187" t="s">
        <v>72</v>
      </c>
      <c r="E1251" s="199" t="s">
        <v>1688</v>
      </c>
      <c r="F1251" s="199" t="s">
        <v>1689</v>
      </c>
      <c r="G1251" s="186"/>
      <c r="H1251" s="186"/>
      <c r="I1251" s="189"/>
      <c r="J1251" s="200">
        <f>BK1251</f>
        <v>0</v>
      </c>
      <c r="K1251" s="186"/>
      <c r="L1251" s="191"/>
      <c r="M1251" s="192"/>
      <c r="N1251" s="193"/>
      <c r="O1251" s="193"/>
      <c r="P1251" s="194">
        <f>SUM(P1252:P1272)</f>
        <v>0</v>
      </c>
      <c r="Q1251" s="193"/>
      <c r="R1251" s="194">
        <f>SUM(R1252:R1272)</f>
        <v>0.74472000000000005</v>
      </c>
      <c r="S1251" s="193"/>
      <c r="T1251" s="195">
        <f>SUM(T1252:T1272)</f>
        <v>0</v>
      </c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R1251" s="196" t="s">
        <v>152</v>
      </c>
      <c r="AT1251" s="197" t="s">
        <v>72</v>
      </c>
      <c r="AU1251" s="197" t="s">
        <v>81</v>
      </c>
      <c r="AY1251" s="196" t="s">
        <v>144</v>
      </c>
      <c r="BK1251" s="198">
        <f>SUM(BK1252:BK1272)</f>
        <v>0</v>
      </c>
    </row>
    <row r="1252" s="2" customFormat="1" ht="21.75" customHeight="1">
      <c r="A1252" s="39"/>
      <c r="B1252" s="40"/>
      <c r="C1252" s="201" t="s">
        <v>1690</v>
      </c>
      <c r="D1252" s="201" t="s">
        <v>146</v>
      </c>
      <c r="E1252" s="202" t="s">
        <v>1691</v>
      </c>
      <c r="F1252" s="203" t="s">
        <v>1692</v>
      </c>
      <c r="G1252" s="204" t="s">
        <v>163</v>
      </c>
      <c r="H1252" s="205">
        <v>51.200000000000003</v>
      </c>
      <c r="I1252" s="206"/>
      <c r="J1252" s="207">
        <f>ROUND(I1252*H1252,2)</f>
        <v>0</v>
      </c>
      <c r="K1252" s="203" t="s">
        <v>150</v>
      </c>
      <c r="L1252" s="45"/>
      <c r="M1252" s="208" t="s">
        <v>19</v>
      </c>
      <c r="N1252" s="209" t="s">
        <v>45</v>
      </c>
      <c r="O1252" s="85"/>
      <c r="P1252" s="210">
        <f>O1252*H1252</f>
        <v>0</v>
      </c>
      <c r="Q1252" s="210">
        <v>0.00040000000000000002</v>
      </c>
      <c r="R1252" s="210">
        <f>Q1252*H1252</f>
        <v>0.020480000000000002</v>
      </c>
      <c r="S1252" s="210">
        <v>0</v>
      </c>
      <c r="T1252" s="211">
        <f>S1252*H1252</f>
        <v>0</v>
      </c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R1252" s="212" t="s">
        <v>254</v>
      </c>
      <c r="AT1252" s="212" t="s">
        <v>146</v>
      </c>
      <c r="AU1252" s="212" t="s">
        <v>152</v>
      </c>
      <c r="AY1252" s="18" t="s">
        <v>144</v>
      </c>
      <c r="BE1252" s="213">
        <f>IF(N1252="základní",J1252,0)</f>
        <v>0</v>
      </c>
      <c r="BF1252" s="213">
        <f>IF(N1252="snížená",J1252,0)</f>
        <v>0</v>
      </c>
      <c r="BG1252" s="213">
        <f>IF(N1252="zákl. přenesená",J1252,0)</f>
        <v>0</v>
      </c>
      <c r="BH1252" s="213">
        <f>IF(N1252="sníž. přenesená",J1252,0)</f>
        <v>0</v>
      </c>
      <c r="BI1252" s="213">
        <f>IF(N1252="nulová",J1252,0)</f>
        <v>0</v>
      </c>
      <c r="BJ1252" s="18" t="s">
        <v>152</v>
      </c>
      <c r="BK1252" s="213">
        <f>ROUND(I1252*H1252,2)</f>
        <v>0</v>
      </c>
      <c r="BL1252" s="18" t="s">
        <v>254</v>
      </c>
      <c r="BM1252" s="212" t="s">
        <v>1693</v>
      </c>
    </row>
    <row r="1253" s="2" customFormat="1">
      <c r="A1253" s="39"/>
      <c r="B1253" s="40"/>
      <c r="C1253" s="41"/>
      <c r="D1253" s="214" t="s">
        <v>154</v>
      </c>
      <c r="E1253" s="41"/>
      <c r="F1253" s="215" t="s">
        <v>1694</v>
      </c>
      <c r="G1253" s="41"/>
      <c r="H1253" s="41"/>
      <c r="I1253" s="216"/>
      <c r="J1253" s="41"/>
      <c r="K1253" s="41"/>
      <c r="L1253" s="45"/>
      <c r="M1253" s="217"/>
      <c r="N1253" s="218"/>
      <c r="O1253" s="85"/>
      <c r="P1253" s="85"/>
      <c r="Q1253" s="85"/>
      <c r="R1253" s="85"/>
      <c r="S1253" s="85"/>
      <c r="T1253" s="86"/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T1253" s="18" t="s">
        <v>154</v>
      </c>
      <c r="AU1253" s="18" t="s">
        <v>152</v>
      </c>
    </row>
    <row r="1254" s="13" customFormat="1">
      <c r="A1254" s="13"/>
      <c r="B1254" s="219"/>
      <c r="C1254" s="220"/>
      <c r="D1254" s="221" t="s">
        <v>156</v>
      </c>
      <c r="E1254" s="222" t="s">
        <v>19</v>
      </c>
      <c r="F1254" s="223" t="s">
        <v>1695</v>
      </c>
      <c r="G1254" s="220"/>
      <c r="H1254" s="222" t="s">
        <v>19</v>
      </c>
      <c r="I1254" s="224"/>
      <c r="J1254" s="220"/>
      <c r="K1254" s="220"/>
      <c r="L1254" s="225"/>
      <c r="M1254" s="226"/>
      <c r="N1254" s="227"/>
      <c r="O1254" s="227"/>
      <c r="P1254" s="227"/>
      <c r="Q1254" s="227"/>
      <c r="R1254" s="227"/>
      <c r="S1254" s="227"/>
      <c r="T1254" s="228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29" t="s">
        <v>156</v>
      </c>
      <c r="AU1254" s="229" t="s">
        <v>152</v>
      </c>
      <c r="AV1254" s="13" t="s">
        <v>81</v>
      </c>
      <c r="AW1254" s="13" t="s">
        <v>35</v>
      </c>
      <c r="AX1254" s="13" t="s">
        <v>73</v>
      </c>
      <c r="AY1254" s="229" t="s">
        <v>144</v>
      </c>
    </row>
    <row r="1255" s="14" customFormat="1">
      <c r="A1255" s="14"/>
      <c r="B1255" s="230"/>
      <c r="C1255" s="231"/>
      <c r="D1255" s="221" t="s">
        <v>156</v>
      </c>
      <c r="E1255" s="232" t="s">
        <v>19</v>
      </c>
      <c r="F1255" s="233" t="s">
        <v>1696</v>
      </c>
      <c r="G1255" s="231"/>
      <c r="H1255" s="234">
        <v>51.200000000000003</v>
      </c>
      <c r="I1255" s="235"/>
      <c r="J1255" s="231"/>
      <c r="K1255" s="231"/>
      <c r="L1255" s="236"/>
      <c r="M1255" s="237"/>
      <c r="N1255" s="238"/>
      <c r="O1255" s="238"/>
      <c r="P1255" s="238"/>
      <c r="Q1255" s="238"/>
      <c r="R1255" s="238"/>
      <c r="S1255" s="238"/>
      <c r="T1255" s="239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T1255" s="240" t="s">
        <v>156</v>
      </c>
      <c r="AU1255" s="240" t="s">
        <v>152</v>
      </c>
      <c r="AV1255" s="14" t="s">
        <v>152</v>
      </c>
      <c r="AW1255" s="14" t="s">
        <v>35</v>
      </c>
      <c r="AX1255" s="14" t="s">
        <v>81</v>
      </c>
      <c r="AY1255" s="240" t="s">
        <v>144</v>
      </c>
    </row>
    <row r="1256" s="2" customFormat="1" ht="16.5" customHeight="1">
      <c r="A1256" s="39"/>
      <c r="B1256" s="40"/>
      <c r="C1256" s="253" t="s">
        <v>1697</v>
      </c>
      <c r="D1256" s="253" t="s">
        <v>209</v>
      </c>
      <c r="E1256" s="254" t="s">
        <v>1698</v>
      </c>
      <c r="F1256" s="255" t="s">
        <v>1699</v>
      </c>
      <c r="G1256" s="256" t="s">
        <v>163</v>
      </c>
      <c r="H1256" s="257">
        <v>51.200000000000003</v>
      </c>
      <c r="I1256" s="258"/>
      <c r="J1256" s="259">
        <f>ROUND(I1256*H1256,2)</f>
        <v>0</v>
      </c>
      <c r="K1256" s="255" t="s">
        <v>150</v>
      </c>
      <c r="L1256" s="260"/>
      <c r="M1256" s="261" t="s">
        <v>19</v>
      </c>
      <c r="N1256" s="262" t="s">
        <v>45</v>
      </c>
      <c r="O1256" s="85"/>
      <c r="P1256" s="210">
        <f>O1256*H1256</f>
        <v>0</v>
      </c>
      <c r="Q1256" s="210">
        <v>0.013860000000000001</v>
      </c>
      <c r="R1256" s="210">
        <f>Q1256*H1256</f>
        <v>0.70963200000000004</v>
      </c>
      <c r="S1256" s="210">
        <v>0</v>
      </c>
      <c r="T1256" s="211">
        <f>S1256*H1256</f>
        <v>0</v>
      </c>
      <c r="U1256" s="39"/>
      <c r="V1256" s="39"/>
      <c r="W1256" s="39"/>
      <c r="X1256" s="39"/>
      <c r="Y1256" s="39"/>
      <c r="Z1256" s="39"/>
      <c r="AA1256" s="39"/>
      <c r="AB1256" s="39"/>
      <c r="AC1256" s="39"/>
      <c r="AD1256" s="39"/>
      <c r="AE1256" s="39"/>
      <c r="AR1256" s="212" t="s">
        <v>404</v>
      </c>
      <c r="AT1256" s="212" t="s">
        <v>209</v>
      </c>
      <c r="AU1256" s="212" t="s">
        <v>152</v>
      </c>
      <c r="AY1256" s="18" t="s">
        <v>144</v>
      </c>
      <c r="BE1256" s="213">
        <f>IF(N1256="základní",J1256,0)</f>
        <v>0</v>
      </c>
      <c r="BF1256" s="213">
        <f>IF(N1256="snížená",J1256,0)</f>
        <v>0</v>
      </c>
      <c r="BG1256" s="213">
        <f>IF(N1256="zákl. přenesená",J1256,0)</f>
        <v>0</v>
      </c>
      <c r="BH1256" s="213">
        <f>IF(N1256="sníž. přenesená",J1256,0)</f>
        <v>0</v>
      </c>
      <c r="BI1256" s="213">
        <f>IF(N1256="nulová",J1256,0)</f>
        <v>0</v>
      </c>
      <c r="BJ1256" s="18" t="s">
        <v>152</v>
      </c>
      <c r="BK1256" s="213">
        <f>ROUND(I1256*H1256,2)</f>
        <v>0</v>
      </c>
      <c r="BL1256" s="18" t="s">
        <v>254</v>
      </c>
      <c r="BM1256" s="212" t="s">
        <v>1700</v>
      </c>
    </row>
    <row r="1257" s="2" customFormat="1">
      <c r="A1257" s="39"/>
      <c r="B1257" s="40"/>
      <c r="C1257" s="41"/>
      <c r="D1257" s="221" t="s">
        <v>191</v>
      </c>
      <c r="E1257" s="41"/>
      <c r="F1257" s="252" t="s">
        <v>1701</v>
      </c>
      <c r="G1257" s="41"/>
      <c r="H1257" s="41"/>
      <c r="I1257" s="216"/>
      <c r="J1257" s="41"/>
      <c r="K1257" s="41"/>
      <c r="L1257" s="45"/>
      <c r="M1257" s="217"/>
      <c r="N1257" s="218"/>
      <c r="O1257" s="85"/>
      <c r="P1257" s="85"/>
      <c r="Q1257" s="85"/>
      <c r="R1257" s="85"/>
      <c r="S1257" s="85"/>
      <c r="T1257" s="86"/>
      <c r="U1257" s="39"/>
      <c r="V1257" s="39"/>
      <c r="W1257" s="39"/>
      <c r="X1257" s="39"/>
      <c r="Y1257" s="39"/>
      <c r="Z1257" s="39"/>
      <c r="AA1257" s="39"/>
      <c r="AB1257" s="39"/>
      <c r="AC1257" s="39"/>
      <c r="AD1257" s="39"/>
      <c r="AE1257" s="39"/>
      <c r="AT1257" s="18" t="s">
        <v>191</v>
      </c>
      <c r="AU1257" s="18" t="s">
        <v>152</v>
      </c>
    </row>
    <row r="1258" s="2" customFormat="1" ht="24.15" customHeight="1">
      <c r="A1258" s="39"/>
      <c r="B1258" s="40"/>
      <c r="C1258" s="201" t="s">
        <v>1702</v>
      </c>
      <c r="D1258" s="201" t="s">
        <v>146</v>
      </c>
      <c r="E1258" s="202" t="s">
        <v>1703</v>
      </c>
      <c r="F1258" s="203" t="s">
        <v>1704</v>
      </c>
      <c r="G1258" s="204" t="s">
        <v>149</v>
      </c>
      <c r="H1258" s="205">
        <v>1.6000000000000001</v>
      </c>
      <c r="I1258" s="206"/>
      <c r="J1258" s="207">
        <f>ROUND(I1258*H1258,2)</f>
        <v>0</v>
      </c>
      <c r="K1258" s="203" t="s">
        <v>150</v>
      </c>
      <c r="L1258" s="45"/>
      <c r="M1258" s="208" t="s">
        <v>19</v>
      </c>
      <c r="N1258" s="209" t="s">
        <v>45</v>
      </c>
      <c r="O1258" s="85"/>
      <c r="P1258" s="210">
        <f>O1258*H1258</f>
        <v>0</v>
      </c>
      <c r="Q1258" s="210">
        <v>0.00012999999999999999</v>
      </c>
      <c r="R1258" s="210">
        <f>Q1258*H1258</f>
        <v>0.00020799999999999999</v>
      </c>
      <c r="S1258" s="210">
        <v>0</v>
      </c>
      <c r="T1258" s="211">
        <f>S1258*H1258</f>
        <v>0</v>
      </c>
      <c r="U1258" s="39"/>
      <c r="V1258" s="39"/>
      <c r="W1258" s="39"/>
      <c r="X1258" s="39"/>
      <c r="Y1258" s="39"/>
      <c r="Z1258" s="39"/>
      <c r="AA1258" s="39"/>
      <c r="AB1258" s="39"/>
      <c r="AC1258" s="39"/>
      <c r="AD1258" s="39"/>
      <c r="AE1258" s="39"/>
      <c r="AR1258" s="212" t="s">
        <v>254</v>
      </c>
      <c r="AT1258" s="212" t="s">
        <v>146</v>
      </c>
      <c r="AU1258" s="212" t="s">
        <v>152</v>
      </c>
      <c r="AY1258" s="18" t="s">
        <v>144</v>
      </c>
      <c r="BE1258" s="213">
        <f>IF(N1258="základní",J1258,0)</f>
        <v>0</v>
      </c>
      <c r="BF1258" s="213">
        <f>IF(N1258="snížená",J1258,0)</f>
        <v>0</v>
      </c>
      <c r="BG1258" s="213">
        <f>IF(N1258="zákl. přenesená",J1258,0)</f>
        <v>0</v>
      </c>
      <c r="BH1258" s="213">
        <f>IF(N1258="sníž. přenesená",J1258,0)</f>
        <v>0</v>
      </c>
      <c r="BI1258" s="213">
        <f>IF(N1258="nulová",J1258,0)</f>
        <v>0</v>
      </c>
      <c r="BJ1258" s="18" t="s">
        <v>152</v>
      </c>
      <c r="BK1258" s="213">
        <f>ROUND(I1258*H1258,2)</f>
        <v>0</v>
      </c>
      <c r="BL1258" s="18" t="s">
        <v>254</v>
      </c>
      <c r="BM1258" s="212" t="s">
        <v>1705</v>
      </c>
    </row>
    <row r="1259" s="2" customFormat="1">
      <c r="A1259" s="39"/>
      <c r="B1259" s="40"/>
      <c r="C1259" s="41"/>
      <c r="D1259" s="214" t="s">
        <v>154</v>
      </c>
      <c r="E1259" s="41"/>
      <c r="F1259" s="215" t="s">
        <v>1706</v>
      </c>
      <c r="G1259" s="41"/>
      <c r="H1259" s="41"/>
      <c r="I1259" s="216"/>
      <c r="J1259" s="41"/>
      <c r="K1259" s="41"/>
      <c r="L1259" s="45"/>
      <c r="M1259" s="217"/>
      <c r="N1259" s="218"/>
      <c r="O1259" s="85"/>
      <c r="P1259" s="85"/>
      <c r="Q1259" s="85"/>
      <c r="R1259" s="85"/>
      <c r="S1259" s="85"/>
      <c r="T1259" s="86"/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T1259" s="18" t="s">
        <v>154</v>
      </c>
      <c r="AU1259" s="18" t="s">
        <v>152</v>
      </c>
    </row>
    <row r="1260" s="13" customFormat="1">
      <c r="A1260" s="13"/>
      <c r="B1260" s="219"/>
      <c r="C1260" s="220"/>
      <c r="D1260" s="221" t="s">
        <v>156</v>
      </c>
      <c r="E1260" s="222" t="s">
        <v>19</v>
      </c>
      <c r="F1260" s="223" t="s">
        <v>1707</v>
      </c>
      <c r="G1260" s="220"/>
      <c r="H1260" s="222" t="s">
        <v>19</v>
      </c>
      <c r="I1260" s="224"/>
      <c r="J1260" s="220"/>
      <c r="K1260" s="220"/>
      <c r="L1260" s="225"/>
      <c r="M1260" s="226"/>
      <c r="N1260" s="227"/>
      <c r="O1260" s="227"/>
      <c r="P1260" s="227"/>
      <c r="Q1260" s="227"/>
      <c r="R1260" s="227"/>
      <c r="S1260" s="227"/>
      <c r="T1260" s="228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29" t="s">
        <v>156</v>
      </c>
      <c r="AU1260" s="229" t="s">
        <v>152</v>
      </c>
      <c r="AV1260" s="13" t="s">
        <v>81</v>
      </c>
      <c r="AW1260" s="13" t="s">
        <v>35</v>
      </c>
      <c r="AX1260" s="13" t="s">
        <v>73</v>
      </c>
      <c r="AY1260" s="229" t="s">
        <v>144</v>
      </c>
    </row>
    <row r="1261" s="14" customFormat="1">
      <c r="A1261" s="14"/>
      <c r="B1261" s="230"/>
      <c r="C1261" s="231"/>
      <c r="D1261" s="221" t="s">
        <v>156</v>
      </c>
      <c r="E1261" s="232" t="s">
        <v>19</v>
      </c>
      <c r="F1261" s="233" t="s">
        <v>1708</v>
      </c>
      <c r="G1261" s="231"/>
      <c r="H1261" s="234">
        <v>1.6000000000000001</v>
      </c>
      <c r="I1261" s="235"/>
      <c r="J1261" s="231"/>
      <c r="K1261" s="231"/>
      <c r="L1261" s="236"/>
      <c r="M1261" s="237"/>
      <c r="N1261" s="238"/>
      <c r="O1261" s="238"/>
      <c r="P1261" s="238"/>
      <c r="Q1261" s="238"/>
      <c r="R1261" s="238"/>
      <c r="S1261" s="238"/>
      <c r="T1261" s="239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T1261" s="240" t="s">
        <v>156</v>
      </c>
      <c r="AU1261" s="240" t="s">
        <v>152</v>
      </c>
      <c r="AV1261" s="14" t="s">
        <v>152</v>
      </c>
      <c r="AW1261" s="14" t="s">
        <v>35</v>
      </c>
      <c r="AX1261" s="14" t="s">
        <v>81</v>
      </c>
      <c r="AY1261" s="240" t="s">
        <v>144</v>
      </c>
    </row>
    <row r="1262" s="2" customFormat="1" ht="16.5" customHeight="1">
      <c r="A1262" s="39"/>
      <c r="B1262" s="40"/>
      <c r="C1262" s="253" t="s">
        <v>1709</v>
      </c>
      <c r="D1262" s="253" t="s">
        <v>209</v>
      </c>
      <c r="E1262" s="254" t="s">
        <v>1710</v>
      </c>
      <c r="F1262" s="255" t="s">
        <v>1711</v>
      </c>
      <c r="G1262" s="256" t="s">
        <v>250</v>
      </c>
      <c r="H1262" s="257">
        <v>4</v>
      </c>
      <c r="I1262" s="258"/>
      <c r="J1262" s="259">
        <f>ROUND(I1262*H1262,2)</f>
        <v>0</v>
      </c>
      <c r="K1262" s="255" t="s">
        <v>150</v>
      </c>
      <c r="L1262" s="260"/>
      <c r="M1262" s="261" t="s">
        <v>19</v>
      </c>
      <c r="N1262" s="262" t="s">
        <v>45</v>
      </c>
      <c r="O1262" s="85"/>
      <c r="P1262" s="210">
        <f>O1262*H1262</f>
        <v>0</v>
      </c>
      <c r="Q1262" s="210">
        <v>0.0035999999999999999</v>
      </c>
      <c r="R1262" s="210">
        <f>Q1262*H1262</f>
        <v>0.0144</v>
      </c>
      <c r="S1262" s="210">
        <v>0</v>
      </c>
      <c r="T1262" s="211">
        <f>S1262*H1262</f>
        <v>0</v>
      </c>
      <c r="U1262" s="39"/>
      <c r="V1262" s="39"/>
      <c r="W1262" s="39"/>
      <c r="X1262" s="39"/>
      <c r="Y1262" s="39"/>
      <c r="Z1262" s="39"/>
      <c r="AA1262" s="39"/>
      <c r="AB1262" s="39"/>
      <c r="AC1262" s="39"/>
      <c r="AD1262" s="39"/>
      <c r="AE1262" s="39"/>
      <c r="AR1262" s="212" t="s">
        <v>404</v>
      </c>
      <c r="AT1262" s="212" t="s">
        <v>209</v>
      </c>
      <c r="AU1262" s="212" t="s">
        <v>152</v>
      </c>
      <c r="AY1262" s="18" t="s">
        <v>144</v>
      </c>
      <c r="BE1262" s="213">
        <f>IF(N1262="základní",J1262,0)</f>
        <v>0</v>
      </c>
      <c r="BF1262" s="213">
        <f>IF(N1262="snížená",J1262,0)</f>
        <v>0</v>
      </c>
      <c r="BG1262" s="213">
        <f>IF(N1262="zákl. přenesená",J1262,0)</f>
        <v>0</v>
      </c>
      <c r="BH1262" s="213">
        <f>IF(N1262="sníž. přenesená",J1262,0)</f>
        <v>0</v>
      </c>
      <c r="BI1262" s="213">
        <f>IF(N1262="nulová",J1262,0)</f>
        <v>0</v>
      </c>
      <c r="BJ1262" s="18" t="s">
        <v>152</v>
      </c>
      <c r="BK1262" s="213">
        <f>ROUND(I1262*H1262,2)</f>
        <v>0</v>
      </c>
      <c r="BL1262" s="18" t="s">
        <v>254</v>
      </c>
      <c r="BM1262" s="212" t="s">
        <v>1712</v>
      </c>
    </row>
    <row r="1263" s="2" customFormat="1">
      <c r="A1263" s="39"/>
      <c r="B1263" s="40"/>
      <c r="C1263" s="41"/>
      <c r="D1263" s="221" t="s">
        <v>191</v>
      </c>
      <c r="E1263" s="41"/>
      <c r="F1263" s="252" t="s">
        <v>1713</v>
      </c>
      <c r="G1263" s="41"/>
      <c r="H1263" s="41"/>
      <c r="I1263" s="216"/>
      <c r="J1263" s="41"/>
      <c r="K1263" s="41"/>
      <c r="L1263" s="45"/>
      <c r="M1263" s="217"/>
      <c r="N1263" s="218"/>
      <c r="O1263" s="85"/>
      <c r="P1263" s="85"/>
      <c r="Q1263" s="85"/>
      <c r="R1263" s="85"/>
      <c r="S1263" s="85"/>
      <c r="T1263" s="86"/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T1263" s="18" t="s">
        <v>191</v>
      </c>
      <c r="AU1263" s="18" t="s">
        <v>152</v>
      </c>
    </row>
    <row r="1264" s="2" customFormat="1" ht="33" customHeight="1">
      <c r="A1264" s="39"/>
      <c r="B1264" s="40"/>
      <c r="C1264" s="201" t="s">
        <v>1714</v>
      </c>
      <c r="D1264" s="201" t="s">
        <v>146</v>
      </c>
      <c r="E1264" s="202" t="s">
        <v>1715</v>
      </c>
      <c r="F1264" s="203" t="s">
        <v>1716</v>
      </c>
      <c r="G1264" s="204" t="s">
        <v>250</v>
      </c>
      <c r="H1264" s="205">
        <v>16</v>
      </c>
      <c r="I1264" s="206"/>
      <c r="J1264" s="207">
        <f>ROUND(I1264*H1264,2)</f>
        <v>0</v>
      </c>
      <c r="K1264" s="203" t="s">
        <v>19</v>
      </c>
      <c r="L1264" s="45"/>
      <c r="M1264" s="208" t="s">
        <v>19</v>
      </c>
      <c r="N1264" s="209" t="s">
        <v>45</v>
      </c>
      <c r="O1264" s="85"/>
      <c r="P1264" s="210">
        <f>O1264*H1264</f>
        <v>0</v>
      </c>
      <c r="Q1264" s="210">
        <v>0</v>
      </c>
      <c r="R1264" s="210">
        <f>Q1264*H1264</f>
        <v>0</v>
      </c>
      <c r="S1264" s="210">
        <v>0</v>
      </c>
      <c r="T1264" s="211">
        <f>S1264*H1264</f>
        <v>0</v>
      </c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R1264" s="212" t="s">
        <v>254</v>
      </c>
      <c r="AT1264" s="212" t="s">
        <v>146</v>
      </c>
      <c r="AU1264" s="212" t="s">
        <v>152</v>
      </c>
      <c r="AY1264" s="18" t="s">
        <v>144</v>
      </c>
      <c r="BE1264" s="213">
        <f>IF(N1264="základní",J1264,0)</f>
        <v>0</v>
      </c>
      <c r="BF1264" s="213">
        <f>IF(N1264="snížená",J1264,0)</f>
        <v>0</v>
      </c>
      <c r="BG1264" s="213">
        <f>IF(N1264="zákl. přenesená",J1264,0)</f>
        <v>0</v>
      </c>
      <c r="BH1264" s="213">
        <f>IF(N1264="sníž. přenesená",J1264,0)</f>
        <v>0</v>
      </c>
      <c r="BI1264" s="213">
        <f>IF(N1264="nulová",J1264,0)</f>
        <v>0</v>
      </c>
      <c r="BJ1264" s="18" t="s">
        <v>152</v>
      </c>
      <c r="BK1264" s="213">
        <f>ROUND(I1264*H1264,2)</f>
        <v>0</v>
      </c>
      <c r="BL1264" s="18" t="s">
        <v>254</v>
      </c>
      <c r="BM1264" s="212" t="s">
        <v>1717</v>
      </c>
    </row>
    <row r="1265" s="13" customFormat="1">
      <c r="A1265" s="13"/>
      <c r="B1265" s="219"/>
      <c r="C1265" s="220"/>
      <c r="D1265" s="221" t="s">
        <v>156</v>
      </c>
      <c r="E1265" s="222" t="s">
        <v>19</v>
      </c>
      <c r="F1265" s="223" t="s">
        <v>1718</v>
      </c>
      <c r="G1265" s="220"/>
      <c r="H1265" s="222" t="s">
        <v>19</v>
      </c>
      <c r="I1265" s="224"/>
      <c r="J1265" s="220"/>
      <c r="K1265" s="220"/>
      <c r="L1265" s="225"/>
      <c r="M1265" s="226"/>
      <c r="N1265" s="227"/>
      <c r="O1265" s="227"/>
      <c r="P1265" s="227"/>
      <c r="Q1265" s="227"/>
      <c r="R1265" s="227"/>
      <c r="S1265" s="227"/>
      <c r="T1265" s="228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29" t="s">
        <v>156</v>
      </c>
      <c r="AU1265" s="229" t="s">
        <v>152</v>
      </c>
      <c r="AV1265" s="13" t="s">
        <v>81</v>
      </c>
      <c r="AW1265" s="13" t="s">
        <v>35</v>
      </c>
      <c r="AX1265" s="13" t="s">
        <v>73</v>
      </c>
      <c r="AY1265" s="229" t="s">
        <v>144</v>
      </c>
    </row>
    <row r="1266" s="14" customFormat="1">
      <c r="A1266" s="14"/>
      <c r="B1266" s="230"/>
      <c r="C1266" s="231"/>
      <c r="D1266" s="221" t="s">
        <v>156</v>
      </c>
      <c r="E1266" s="232" t="s">
        <v>19</v>
      </c>
      <c r="F1266" s="233" t="s">
        <v>254</v>
      </c>
      <c r="G1266" s="231"/>
      <c r="H1266" s="234">
        <v>16</v>
      </c>
      <c r="I1266" s="235"/>
      <c r="J1266" s="231"/>
      <c r="K1266" s="231"/>
      <c r="L1266" s="236"/>
      <c r="M1266" s="237"/>
      <c r="N1266" s="238"/>
      <c r="O1266" s="238"/>
      <c r="P1266" s="238"/>
      <c r="Q1266" s="238"/>
      <c r="R1266" s="238"/>
      <c r="S1266" s="238"/>
      <c r="T1266" s="239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40" t="s">
        <v>156</v>
      </c>
      <c r="AU1266" s="240" t="s">
        <v>152</v>
      </c>
      <c r="AV1266" s="14" t="s">
        <v>152</v>
      </c>
      <c r="AW1266" s="14" t="s">
        <v>35</v>
      </c>
      <c r="AX1266" s="14" t="s">
        <v>81</v>
      </c>
      <c r="AY1266" s="240" t="s">
        <v>144</v>
      </c>
    </row>
    <row r="1267" s="2" customFormat="1" ht="24.15" customHeight="1">
      <c r="A1267" s="39"/>
      <c r="B1267" s="40"/>
      <c r="C1267" s="201" t="s">
        <v>1719</v>
      </c>
      <c r="D1267" s="201" t="s">
        <v>146</v>
      </c>
      <c r="E1267" s="202" t="s">
        <v>1720</v>
      </c>
      <c r="F1267" s="203" t="s">
        <v>1721</v>
      </c>
      <c r="G1267" s="204" t="s">
        <v>250</v>
      </c>
      <c r="H1267" s="205">
        <v>9</v>
      </c>
      <c r="I1267" s="206"/>
      <c r="J1267" s="207">
        <f>ROUND(I1267*H1267,2)</f>
        <v>0</v>
      </c>
      <c r="K1267" s="203" t="s">
        <v>19</v>
      </c>
      <c r="L1267" s="45"/>
      <c r="M1267" s="208" t="s">
        <v>19</v>
      </c>
      <c r="N1267" s="209" t="s">
        <v>45</v>
      </c>
      <c r="O1267" s="85"/>
      <c r="P1267" s="210">
        <f>O1267*H1267</f>
        <v>0</v>
      </c>
      <c r="Q1267" s="210">
        <v>0</v>
      </c>
      <c r="R1267" s="210">
        <f>Q1267*H1267</f>
        <v>0</v>
      </c>
      <c r="S1267" s="210">
        <v>0</v>
      </c>
      <c r="T1267" s="211">
        <f>S1267*H1267</f>
        <v>0</v>
      </c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R1267" s="212" t="s">
        <v>254</v>
      </c>
      <c r="AT1267" s="212" t="s">
        <v>146</v>
      </c>
      <c r="AU1267" s="212" t="s">
        <v>152</v>
      </c>
      <c r="AY1267" s="18" t="s">
        <v>144</v>
      </c>
      <c r="BE1267" s="213">
        <f>IF(N1267="základní",J1267,0)</f>
        <v>0</v>
      </c>
      <c r="BF1267" s="213">
        <f>IF(N1267="snížená",J1267,0)</f>
        <v>0</v>
      </c>
      <c r="BG1267" s="213">
        <f>IF(N1267="zákl. přenesená",J1267,0)</f>
        <v>0</v>
      </c>
      <c r="BH1267" s="213">
        <f>IF(N1267="sníž. přenesená",J1267,0)</f>
        <v>0</v>
      </c>
      <c r="BI1267" s="213">
        <f>IF(N1267="nulová",J1267,0)</f>
        <v>0</v>
      </c>
      <c r="BJ1267" s="18" t="s">
        <v>152</v>
      </c>
      <c r="BK1267" s="213">
        <f>ROUND(I1267*H1267,2)</f>
        <v>0</v>
      </c>
      <c r="BL1267" s="18" t="s">
        <v>254</v>
      </c>
      <c r="BM1267" s="212" t="s">
        <v>1722</v>
      </c>
    </row>
    <row r="1268" s="2" customFormat="1">
      <c r="A1268" s="39"/>
      <c r="B1268" s="40"/>
      <c r="C1268" s="41"/>
      <c r="D1268" s="221" t="s">
        <v>191</v>
      </c>
      <c r="E1268" s="41"/>
      <c r="F1268" s="252" t="s">
        <v>1723</v>
      </c>
      <c r="G1268" s="41"/>
      <c r="H1268" s="41"/>
      <c r="I1268" s="216"/>
      <c r="J1268" s="41"/>
      <c r="K1268" s="41"/>
      <c r="L1268" s="45"/>
      <c r="M1268" s="217"/>
      <c r="N1268" s="218"/>
      <c r="O1268" s="85"/>
      <c r="P1268" s="85"/>
      <c r="Q1268" s="85"/>
      <c r="R1268" s="85"/>
      <c r="S1268" s="85"/>
      <c r="T1268" s="86"/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T1268" s="18" t="s">
        <v>191</v>
      </c>
      <c r="AU1268" s="18" t="s">
        <v>152</v>
      </c>
    </row>
    <row r="1269" s="13" customFormat="1">
      <c r="A1269" s="13"/>
      <c r="B1269" s="219"/>
      <c r="C1269" s="220"/>
      <c r="D1269" s="221" t="s">
        <v>156</v>
      </c>
      <c r="E1269" s="222" t="s">
        <v>19</v>
      </c>
      <c r="F1269" s="223" t="s">
        <v>1724</v>
      </c>
      <c r="G1269" s="220"/>
      <c r="H1269" s="222" t="s">
        <v>19</v>
      </c>
      <c r="I1269" s="224"/>
      <c r="J1269" s="220"/>
      <c r="K1269" s="220"/>
      <c r="L1269" s="225"/>
      <c r="M1269" s="226"/>
      <c r="N1269" s="227"/>
      <c r="O1269" s="227"/>
      <c r="P1269" s="227"/>
      <c r="Q1269" s="227"/>
      <c r="R1269" s="227"/>
      <c r="S1269" s="227"/>
      <c r="T1269" s="228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29" t="s">
        <v>156</v>
      </c>
      <c r="AU1269" s="229" t="s">
        <v>152</v>
      </c>
      <c r="AV1269" s="13" t="s">
        <v>81</v>
      </c>
      <c r="AW1269" s="13" t="s">
        <v>35</v>
      </c>
      <c r="AX1269" s="13" t="s">
        <v>73</v>
      </c>
      <c r="AY1269" s="229" t="s">
        <v>144</v>
      </c>
    </row>
    <row r="1270" s="14" customFormat="1">
      <c r="A1270" s="14"/>
      <c r="B1270" s="230"/>
      <c r="C1270" s="231"/>
      <c r="D1270" s="221" t="s">
        <v>156</v>
      </c>
      <c r="E1270" s="232" t="s">
        <v>19</v>
      </c>
      <c r="F1270" s="233" t="s">
        <v>208</v>
      </c>
      <c r="G1270" s="231"/>
      <c r="H1270" s="234">
        <v>9</v>
      </c>
      <c r="I1270" s="235"/>
      <c r="J1270" s="231"/>
      <c r="K1270" s="231"/>
      <c r="L1270" s="236"/>
      <c r="M1270" s="237"/>
      <c r="N1270" s="238"/>
      <c r="O1270" s="238"/>
      <c r="P1270" s="238"/>
      <c r="Q1270" s="238"/>
      <c r="R1270" s="238"/>
      <c r="S1270" s="238"/>
      <c r="T1270" s="239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T1270" s="240" t="s">
        <v>156</v>
      </c>
      <c r="AU1270" s="240" t="s">
        <v>152</v>
      </c>
      <c r="AV1270" s="14" t="s">
        <v>152</v>
      </c>
      <c r="AW1270" s="14" t="s">
        <v>35</v>
      </c>
      <c r="AX1270" s="14" t="s">
        <v>81</v>
      </c>
      <c r="AY1270" s="240" t="s">
        <v>144</v>
      </c>
    </row>
    <row r="1271" s="2" customFormat="1" ht="24.15" customHeight="1">
      <c r="A1271" s="39"/>
      <c r="B1271" s="40"/>
      <c r="C1271" s="201" t="s">
        <v>1725</v>
      </c>
      <c r="D1271" s="201" t="s">
        <v>146</v>
      </c>
      <c r="E1271" s="202" t="s">
        <v>1726</v>
      </c>
      <c r="F1271" s="203" t="s">
        <v>1727</v>
      </c>
      <c r="G1271" s="204" t="s">
        <v>1282</v>
      </c>
      <c r="H1271" s="263"/>
      <c r="I1271" s="206"/>
      <c r="J1271" s="207">
        <f>ROUND(I1271*H1271,2)</f>
        <v>0</v>
      </c>
      <c r="K1271" s="203" t="s">
        <v>150</v>
      </c>
      <c r="L1271" s="45"/>
      <c r="M1271" s="208" t="s">
        <v>19</v>
      </c>
      <c r="N1271" s="209" t="s">
        <v>45</v>
      </c>
      <c r="O1271" s="85"/>
      <c r="P1271" s="210">
        <f>O1271*H1271</f>
        <v>0</v>
      </c>
      <c r="Q1271" s="210">
        <v>0</v>
      </c>
      <c r="R1271" s="210">
        <f>Q1271*H1271</f>
        <v>0</v>
      </c>
      <c r="S1271" s="210">
        <v>0</v>
      </c>
      <c r="T1271" s="211">
        <f>S1271*H1271</f>
        <v>0</v>
      </c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R1271" s="212" t="s">
        <v>254</v>
      </c>
      <c r="AT1271" s="212" t="s">
        <v>146</v>
      </c>
      <c r="AU1271" s="212" t="s">
        <v>152</v>
      </c>
      <c r="AY1271" s="18" t="s">
        <v>144</v>
      </c>
      <c r="BE1271" s="213">
        <f>IF(N1271="základní",J1271,0)</f>
        <v>0</v>
      </c>
      <c r="BF1271" s="213">
        <f>IF(N1271="snížená",J1271,0)</f>
        <v>0</v>
      </c>
      <c r="BG1271" s="213">
        <f>IF(N1271="zákl. přenesená",J1271,0)</f>
        <v>0</v>
      </c>
      <c r="BH1271" s="213">
        <f>IF(N1271="sníž. přenesená",J1271,0)</f>
        <v>0</v>
      </c>
      <c r="BI1271" s="213">
        <f>IF(N1271="nulová",J1271,0)</f>
        <v>0</v>
      </c>
      <c r="BJ1271" s="18" t="s">
        <v>152</v>
      </c>
      <c r="BK1271" s="213">
        <f>ROUND(I1271*H1271,2)</f>
        <v>0</v>
      </c>
      <c r="BL1271" s="18" t="s">
        <v>254</v>
      </c>
      <c r="BM1271" s="212" t="s">
        <v>1728</v>
      </c>
    </row>
    <row r="1272" s="2" customFormat="1">
      <c r="A1272" s="39"/>
      <c r="B1272" s="40"/>
      <c r="C1272" s="41"/>
      <c r="D1272" s="214" t="s">
        <v>154</v>
      </c>
      <c r="E1272" s="41"/>
      <c r="F1272" s="215" t="s">
        <v>1729</v>
      </c>
      <c r="G1272" s="41"/>
      <c r="H1272" s="41"/>
      <c r="I1272" s="216"/>
      <c r="J1272" s="41"/>
      <c r="K1272" s="41"/>
      <c r="L1272" s="45"/>
      <c r="M1272" s="217"/>
      <c r="N1272" s="218"/>
      <c r="O1272" s="85"/>
      <c r="P1272" s="85"/>
      <c r="Q1272" s="85"/>
      <c r="R1272" s="85"/>
      <c r="S1272" s="85"/>
      <c r="T1272" s="86"/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T1272" s="18" t="s">
        <v>154</v>
      </c>
      <c r="AU1272" s="18" t="s">
        <v>152</v>
      </c>
    </row>
    <row r="1273" s="12" customFormat="1" ht="22.8" customHeight="1">
      <c r="A1273" s="12"/>
      <c r="B1273" s="185"/>
      <c r="C1273" s="186"/>
      <c r="D1273" s="187" t="s">
        <v>72</v>
      </c>
      <c r="E1273" s="199" t="s">
        <v>1730</v>
      </c>
      <c r="F1273" s="199" t="s">
        <v>1731</v>
      </c>
      <c r="G1273" s="186"/>
      <c r="H1273" s="186"/>
      <c r="I1273" s="189"/>
      <c r="J1273" s="200">
        <f>BK1273</f>
        <v>0</v>
      </c>
      <c r="K1273" s="186"/>
      <c r="L1273" s="191"/>
      <c r="M1273" s="192"/>
      <c r="N1273" s="193"/>
      <c r="O1273" s="193"/>
      <c r="P1273" s="194">
        <f>SUM(P1274:P1312)</f>
        <v>0</v>
      </c>
      <c r="Q1273" s="193"/>
      <c r="R1273" s="194">
        <f>SUM(R1274:R1312)</f>
        <v>1.0228525599999998</v>
      </c>
      <c r="S1273" s="193"/>
      <c r="T1273" s="195">
        <f>SUM(T1274:T1312)</f>
        <v>1.0894991999999999</v>
      </c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R1273" s="196" t="s">
        <v>152</v>
      </c>
      <c r="AT1273" s="197" t="s">
        <v>72</v>
      </c>
      <c r="AU1273" s="197" t="s">
        <v>81</v>
      </c>
      <c r="AY1273" s="196" t="s">
        <v>144</v>
      </c>
      <c r="BK1273" s="198">
        <f>SUM(BK1274:BK1312)</f>
        <v>0</v>
      </c>
    </row>
    <row r="1274" s="2" customFormat="1" ht="16.5" customHeight="1">
      <c r="A1274" s="39"/>
      <c r="B1274" s="40"/>
      <c r="C1274" s="201" t="s">
        <v>1732</v>
      </c>
      <c r="D1274" s="201" t="s">
        <v>146</v>
      </c>
      <c r="E1274" s="202" t="s">
        <v>1733</v>
      </c>
      <c r="F1274" s="203" t="s">
        <v>1734</v>
      </c>
      <c r="G1274" s="204" t="s">
        <v>149</v>
      </c>
      <c r="H1274" s="205">
        <v>30.864000000000001</v>
      </c>
      <c r="I1274" s="206"/>
      <c r="J1274" s="207">
        <f>ROUND(I1274*H1274,2)</f>
        <v>0</v>
      </c>
      <c r="K1274" s="203" t="s">
        <v>150</v>
      </c>
      <c r="L1274" s="45"/>
      <c r="M1274" s="208" t="s">
        <v>19</v>
      </c>
      <c r="N1274" s="209" t="s">
        <v>45</v>
      </c>
      <c r="O1274" s="85"/>
      <c r="P1274" s="210">
        <f>O1274*H1274</f>
        <v>0</v>
      </c>
      <c r="Q1274" s="210">
        <v>0</v>
      </c>
      <c r="R1274" s="210">
        <f>Q1274*H1274</f>
        <v>0</v>
      </c>
      <c r="S1274" s="210">
        <v>0.035299999999999998</v>
      </c>
      <c r="T1274" s="211">
        <f>S1274*H1274</f>
        <v>1.0894991999999999</v>
      </c>
      <c r="U1274" s="39"/>
      <c r="V1274" s="39"/>
      <c r="W1274" s="39"/>
      <c r="X1274" s="39"/>
      <c r="Y1274" s="39"/>
      <c r="Z1274" s="39"/>
      <c r="AA1274" s="39"/>
      <c r="AB1274" s="39"/>
      <c r="AC1274" s="39"/>
      <c r="AD1274" s="39"/>
      <c r="AE1274" s="39"/>
      <c r="AR1274" s="212" t="s">
        <v>254</v>
      </c>
      <c r="AT1274" s="212" t="s">
        <v>146</v>
      </c>
      <c r="AU1274" s="212" t="s">
        <v>152</v>
      </c>
      <c r="AY1274" s="18" t="s">
        <v>144</v>
      </c>
      <c r="BE1274" s="213">
        <f>IF(N1274="základní",J1274,0)</f>
        <v>0</v>
      </c>
      <c r="BF1274" s="213">
        <f>IF(N1274="snížená",J1274,0)</f>
        <v>0</v>
      </c>
      <c r="BG1274" s="213">
        <f>IF(N1274="zákl. přenesená",J1274,0)</f>
        <v>0</v>
      </c>
      <c r="BH1274" s="213">
        <f>IF(N1274="sníž. přenesená",J1274,0)</f>
        <v>0</v>
      </c>
      <c r="BI1274" s="213">
        <f>IF(N1274="nulová",J1274,0)</f>
        <v>0</v>
      </c>
      <c r="BJ1274" s="18" t="s">
        <v>152</v>
      </c>
      <c r="BK1274" s="213">
        <f>ROUND(I1274*H1274,2)</f>
        <v>0</v>
      </c>
      <c r="BL1274" s="18" t="s">
        <v>254</v>
      </c>
      <c r="BM1274" s="212" t="s">
        <v>1735</v>
      </c>
    </row>
    <row r="1275" s="2" customFormat="1">
      <c r="A1275" s="39"/>
      <c r="B1275" s="40"/>
      <c r="C1275" s="41"/>
      <c r="D1275" s="214" t="s">
        <v>154</v>
      </c>
      <c r="E1275" s="41"/>
      <c r="F1275" s="215" t="s">
        <v>1736</v>
      </c>
      <c r="G1275" s="41"/>
      <c r="H1275" s="41"/>
      <c r="I1275" s="216"/>
      <c r="J1275" s="41"/>
      <c r="K1275" s="41"/>
      <c r="L1275" s="45"/>
      <c r="M1275" s="217"/>
      <c r="N1275" s="218"/>
      <c r="O1275" s="85"/>
      <c r="P1275" s="85"/>
      <c r="Q1275" s="85"/>
      <c r="R1275" s="85"/>
      <c r="S1275" s="85"/>
      <c r="T1275" s="86"/>
      <c r="U1275" s="39"/>
      <c r="V1275" s="39"/>
      <c r="W1275" s="39"/>
      <c r="X1275" s="39"/>
      <c r="Y1275" s="39"/>
      <c r="Z1275" s="39"/>
      <c r="AA1275" s="39"/>
      <c r="AB1275" s="39"/>
      <c r="AC1275" s="39"/>
      <c r="AD1275" s="39"/>
      <c r="AE1275" s="39"/>
      <c r="AT1275" s="18" t="s">
        <v>154</v>
      </c>
      <c r="AU1275" s="18" t="s">
        <v>152</v>
      </c>
    </row>
    <row r="1276" s="13" customFormat="1">
      <c r="A1276" s="13"/>
      <c r="B1276" s="219"/>
      <c r="C1276" s="220"/>
      <c r="D1276" s="221" t="s">
        <v>156</v>
      </c>
      <c r="E1276" s="222" t="s">
        <v>19</v>
      </c>
      <c r="F1276" s="223" t="s">
        <v>843</v>
      </c>
      <c r="G1276" s="220"/>
      <c r="H1276" s="222" t="s">
        <v>19</v>
      </c>
      <c r="I1276" s="224"/>
      <c r="J1276" s="220"/>
      <c r="K1276" s="220"/>
      <c r="L1276" s="225"/>
      <c r="M1276" s="226"/>
      <c r="N1276" s="227"/>
      <c r="O1276" s="227"/>
      <c r="P1276" s="227"/>
      <c r="Q1276" s="227"/>
      <c r="R1276" s="227"/>
      <c r="S1276" s="227"/>
      <c r="T1276" s="228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29" t="s">
        <v>156</v>
      </c>
      <c r="AU1276" s="229" t="s">
        <v>152</v>
      </c>
      <c r="AV1276" s="13" t="s">
        <v>81</v>
      </c>
      <c r="AW1276" s="13" t="s">
        <v>35</v>
      </c>
      <c r="AX1276" s="13" t="s">
        <v>73</v>
      </c>
      <c r="AY1276" s="229" t="s">
        <v>144</v>
      </c>
    </row>
    <row r="1277" s="14" customFormat="1">
      <c r="A1277" s="14"/>
      <c r="B1277" s="230"/>
      <c r="C1277" s="231"/>
      <c r="D1277" s="221" t="s">
        <v>156</v>
      </c>
      <c r="E1277" s="232" t="s">
        <v>19</v>
      </c>
      <c r="F1277" s="233" t="s">
        <v>706</v>
      </c>
      <c r="G1277" s="231"/>
      <c r="H1277" s="234">
        <v>30.864000000000001</v>
      </c>
      <c r="I1277" s="235"/>
      <c r="J1277" s="231"/>
      <c r="K1277" s="231"/>
      <c r="L1277" s="236"/>
      <c r="M1277" s="237"/>
      <c r="N1277" s="238"/>
      <c r="O1277" s="238"/>
      <c r="P1277" s="238"/>
      <c r="Q1277" s="238"/>
      <c r="R1277" s="238"/>
      <c r="S1277" s="238"/>
      <c r="T1277" s="239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T1277" s="240" t="s">
        <v>156</v>
      </c>
      <c r="AU1277" s="240" t="s">
        <v>152</v>
      </c>
      <c r="AV1277" s="14" t="s">
        <v>152</v>
      </c>
      <c r="AW1277" s="14" t="s">
        <v>35</v>
      </c>
      <c r="AX1277" s="14" t="s">
        <v>81</v>
      </c>
      <c r="AY1277" s="240" t="s">
        <v>144</v>
      </c>
    </row>
    <row r="1278" s="2" customFormat="1" ht="16.5" customHeight="1">
      <c r="A1278" s="39"/>
      <c r="B1278" s="40"/>
      <c r="C1278" s="201" t="s">
        <v>1737</v>
      </c>
      <c r="D1278" s="201" t="s">
        <v>146</v>
      </c>
      <c r="E1278" s="202" t="s">
        <v>1738</v>
      </c>
      <c r="F1278" s="203" t="s">
        <v>1739</v>
      </c>
      <c r="G1278" s="204" t="s">
        <v>149</v>
      </c>
      <c r="H1278" s="205">
        <v>32.872</v>
      </c>
      <c r="I1278" s="206"/>
      <c r="J1278" s="207">
        <f>ROUND(I1278*H1278,2)</f>
        <v>0</v>
      </c>
      <c r="K1278" s="203" t="s">
        <v>150</v>
      </c>
      <c r="L1278" s="45"/>
      <c r="M1278" s="208" t="s">
        <v>19</v>
      </c>
      <c r="N1278" s="209" t="s">
        <v>45</v>
      </c>
      <c r="O1278" s="85"/>
      <c r="P1278" s="210">
        <f>O1278*H1278</f>
        <v>0</v>
      </c>
      <c r="Q1278" s="210">
        <v>0.0015</v>
      </c>
      <c r="R1278" s="210">
        <f>Q1278*H1278</f>
        <v>0.049307999999999998</v>
      </c>
      <c r="S1278" s="210">
        <v>0</v>
      </c>
      <c r="T1278" s="211">
        <f>S1278*H1278</f>
        <v>0</v>
      </c>
      <c r="U1278" s="39"/>
      <c r="V1278" s="39"/>
      <c r="W1278" s="39"/>
      <c r="X1278" s="39"/>
      <c r="Y1278" s="39"/>
      <c r="Z1278" s="39"/>
      <c r="AA1278" s="39"/>
      <c r="AB1278" s="39"/>
      <c r="AC1278" s="39"/>
      <c r="AD1278" s="39"/>
      <c r="AE1278" s="39"/>
      <c r="AR1278" s="212" t="s">
        <v>254</v>
      </c>
      <c r="AT1278" s="212" t="s">
        <v>146</v>
      </c>
      <c r="AU1278" s="212" t="s">
        <v>152</v>
      </c>
      <c r="AY1278" s="18" t="s">
        <v>144</v>
      </c>
      <c r="BE1278" s="213">
        <f>IF(N1278="základní",J1278,0)</f>
        <v>0</v>
      </c>
      <c r="BF1278" s="213">
        <f>IF(N1278="snížená",J1278,0)</f>
        <v>0</v>
      </c>
      <c r="BG1278" s="213">
        <f>IF(N1278="zákl. přenesená",J1278,0)</f>
        <v>0</v>
      </c>
      <c r="BH1278" s="213">
        <f>IF(N1278="sníž. přenesená",J1278,0)</f>
        <v>0</v>
      </c>
      <c r="BI1278" s="213">
        <f>IF(N1278="nulová",J1278,0)</f>
        <v>0</v>
      </c>
      <c r="BJ1278" s="18" t="s">
        <v>152</v>
      </c>
      <c r="BK1278" s="213">
        <f>ROUND(I1278*H1278,2)</f>
        <v>0</v>
      </c>
      <c r="BL1278" s="18" t="s">
        <v>254</v>
      </c>
      <c r="BM1278" s="212" t="s">
        <v>1740</v>
      </c>
    </row>
    <row r="1279" s="2" customFormat="1">
      <c r="A1279" s="39"/>
      <c r="B1279" s="40"/>
      <c r="C1279" s="41"/>
      <c r="D1279" s="214" t="s">
        <v>154</v>
      </c>
      <c r="E1279" s="41"/>
      <c r="F1279" s="215" t="s">
        <v>1741</v>
      </c>
      <c r="G1279" s="41"/>
      <c r="H1279" s="41"/>
      <c r="I1279" s="216"/>
      <c r="J1279" s="41"/>
      <c r="K1279" s="41"/>
      <c r="L1279" s="45"/>
      <c r="M1279" s="217"/>
      <c r="N1279" s="218"/>
      <c r="O1279" s="85"/>
      <c r="P1279" s="85"/>
      <c r="Q1279" s="85"/>
      <c r="R1279" s="85"/>
      <c r="S1279" s="85"/>
      <c r="T1279" s="86"/>
      <c r="U1279" s="39"/>
      <c r="V1279" s="39"/>
      <c r="W1279" s="39"/>
      <c r="X1279" s="39"/>
      <c r="Y1279" s="39"/>
      <c r="Z1279" s="39"/>
      <c r="AA1279" s="39"/>
      <c r="AB1279" s="39"/>
      <c r="AC1279" s="39"/>
      <c r="AD1279" s="39"/>
      <c r="AE1279" s="39"/>
      <c r="AT1279" s="18" t="s">
        <v>154</v>
      </c>
      <c r="AU1279" s="18" t="s">
        <v>152</v>
      </c>
    </row>
    <row r="1280" s="13" customFormat="1">
      <c r="A1280" s="13"/>
      <c r="B1280" s="219"/>
      <c r="C1280" s="220"/>
      <c r="D1280" s="221" t="s">
        <v>156</v>
      </c>
      <c r="E1280" s="222" t="s">
        <v>19</v>
      </c>
      <c r="F1280" s="223" t="s">
        <v>1041</v>
      </c>
      <c r="G1280" s="220"/>
      <c r="H1280" s="222" t="s">
        <v>19</v>
      </c>
      <c r="I1280" s="224"/>
      <c r="J1280" s="220"/>
      <c r="K1280" s="220"/>
      <c r="L1280" s="225"/>
      <c r="M1280" s="226"/>
      <c r="N1280" s="227"/>
      <c r="O1280" s="227"/>
      <c r="P1280" s="227"/>
      <c r="Q1280" s="227"/>
      <c r="R1280" s="227"/>
      <c r="S1280" s="227"/>
      <c r="T1280" s="228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29" t="s">
        <v>156</v>
      </c>
      <c r="AU1280" s="229" t="s">
        <v>152</v>
      </c>
      <c r="AV1280" s="13" t="s">
        <v>81</v>
      </c>
      <c r="AW1280" s="13" t="s">
        <v>35</v>
      </c>
      <c r="AX1280" s="13" t="s">
        <v>73</v>
      </c>
      <c r="AY1280" s="229" t="s">
        <v>144</v>
      </c>
    </row>
    <row r="1281" s="14" customFormat="1">
      <c r="A1281" s="14"/>
      <c r="B1281" s="230"/>
      <c r="C1281" s="231"/>
      <c r="D1281" s="221" t="s">
        <v>156</v>
      </c>
      <c r="E1281" s="232" t="s">
        <v>19</v>
      </c>
      <c r="F1281" s="233" t="s">
        <v>1742</v>
      </c>
      <c r="G1281" s="231"/>
      <c r="H1281" s="234">
        <v>30.760000000000002</v>
      </c>
      <c r="I1281" s="235"/>
      <c r="J1281" s="231"/>
      <c r="K1281" s="231"/>
      <c r="L1281" s="236"/>
      <c r="M1281" s="237"/>
      <c r="N1281" s="238"/>
      <c r="O1281" s="238"/>
      <c r="P1281" s="238"/>
      <c r="Q1281" s="238"/>
      <c r="R1281" s="238"/>
      <c r="S1281" s="238"/>
      <c r="T1281" s="239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T1281" s="240" t="s">
        <v>156</v>
      </c>
      <c r="AU1281" s="240" t="s">
        <v>152</v>
      </c>
      <c r="AV1281" s="14" t="s">
        <v>152</v>
      </c>
      <c r="AW1281" s="14" t="s">
        <v>35</v>
      </c>
      <c r="AX1281" s="14" t="s">
        <v>73</v>
      </c>
      <c r="AY1281" s="240" t="s">
        <v>144</v>
      </c>
    </row>
    <row r="1282" s="13" customFormat="1">
      <c r="A1282" s="13"/>
      <c r="B1282" s="219"/>
      <c r="C1282" s="220"/>
      <c r="D1282" s="221" t="s">
        <v>156</v>
      </c>
      <c r="E1282" s="222" t="s">
        <v>19</v>
      </c>
      <c r="F1282" s="223" t="s">
        <v>1743</v>
      </c>
      <c r="G1282" s="220"/>
      <c r="H1282" s="222" t="s">
        <v>19</v>
      </c>
      <c r="I1282" s="224"/>
      <c r="J1282" s="220"/>
      <c r="K1282" s="220"/>
      <c r="L1282" s="225"/>
      <c r="M1282" s="226"/>
      <c r="N1282" s="227"/>
      <c r="O1282" s="227"/>
      <c r="P1282" s="227"/>
      <c r="Q1282" s="227"/>
      <c r="R1282" s="227"/>
      <c r="S1282" s="227"/>
      <c r="T1282" s="228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T1282" s="229" t="s">
        <v>156</v>
      </c>
      <c r="AU1282" s="229" t="s">
        <v>152</v>
      </c>
      <c r="AV1282" s="13" t="s">
        <v>81</v>
      </c>
      <c r="AW1282" s="13" t="s">
        <v>35</v>
      </c>
      <c r="AX1282" s="13" t="s">
        <v>73</v>
      </c>
      <c r="AY1282" s="229" t="s">
        <v>144</v>
      </c>
    </row>
    <row r="1283" s="14" customFormat="1">
      <c r="A1283" s="14"/>
      <c r="B1283" s="230"/>
      <c r="C1283" s="231"/>
      <c r="D1283" s="221" t="s">
        <v>156</v>
      </c>
      <c r="E1283" s="232" t="s">
        <v>19</v>
      </c>
      <c r="F1283" s="233" t="s">
        <v>1744</v>
      </c>
      <c r="G1283" s="231"/>
      <c r="H1283" s="234">
        <v>2.1120000000000001</v>
      </c>
      <c r="I1283" s="235"/>
      <c r="J1283" s="231"/>
      <c r="K1283" s="231"/>
      <c r="L1283" s="236"/>
      <c r="M1283" s="237"/>
      <c r="N1283" s="238"/>
      <c r="O1283" s="238"/>
      <c r="P1283" s="238"/>
      <c r="Q1283" s="238"/>
      <c r="R1283" s="238"/>
      <c r="S1283" s="238"/>
      <c r="T1283" s="239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T1283" s="240" t="s">
        <v>156</v>
      </c>
      <c r="AU1283" s="240" t="s">
        <v>152</v>
      </c>
      <c r="AV1283" s="14" t="s">
        <v>152</v>
      </c>
      <c r="AW1283" s="14" t="s">
        <v>35</v>
      </c>
      <c r="AX1283" s="14" t="s">
        <v>73</v>
      </c>
      <c r="AY1283" s="240" t="s">
        <v>144</v>
      </c>
    </row>
    <row r="1284" s="15" customFormat="1">
      <c r="A1284" s="15"/>
      <c r="B1284" s="241"/>
      <c r="C1284" s="242"/>
      <c r="D1284" s="221" t="s">
        <v>156</v>
      </c>
      <c r="E1284" s="243" t="s">
        <v>19</v>
      </c>
      <c r="F1284" s="244" t="s">
        <v>160</v>
      </c>
      <c r="G1284" s="242"/>
      <c r="H1284" s="245">
        <v>32.872</v>
      </c>
      <c r="I1284" s="246"/>
      <c r="J1284" s="242"/>
      <c r="K1284" s="242"/>
      <c r="L1284" s="247"/>
      <c r="M1284" s="248"/>
      <c r="N1284" s="249"/>
      <c r="O1284" s="249"/>
      <c r="P1284" s="249"/>
      <c r="Q1284" s="249"/>
      <c r="R1284" s="249"/>
      <c r="S1284" s="249"/>
      <c r="T1284" s="250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T1284" s="251" t="s">
        <v>156</v>
      </c>
      <c r="AU1284" s="251" t="s">
        <v>152</v>
      </c>
      <c r="AV1284" s="15" t="s">
        <v>151</v>
      </c>
      <c r="AW1284" s="15" t="s">
        <v>35</v>
      </c>
      <c r="AX1284" s="15" t="s">
        <v>81</v>
      </c>
      <c r="AY1284" s="251" t="s">
        <v>144</v>
      </c>
    </row>
    <row r="1285" s="2" customFormat="1" ht="24.15" customHeight="1">
      <c r="A1285" s="39"/>
      <c r="B1285" s="40"/>
      <c r="C1285" s="201" t="s">
        <v>1745</v>
      </c>
      <c r="D1285" s="201" t="s">
        <v>146</v>
      </c>
      <c r="E1285" s="202" t="s">
        <v>1746</v>
      </c>
      <c r="F1285" s="203" t="s">
        <v>1747</v>
      </c>
      <c r="G1285" s="204" t="s">
        <v>149</v>
      </c>
      <c r="H1285" s="205">
        <v>30.760000000000002</v>
      </c>
      <c r="I1285" s="206"/>
      <c r="J1285" s="207">
        <f>ROUND(I1285*H1285,2)</f>
        <v>0</v>
      </c>
      <c r="K1285" s="203" t="s">
        <v>150</v>
      </c>
      <c r="L1285" s="45"/>
      <c r="M1285" s="208" t="s">
        <v>19</v>
      </c>
      <c r="N1285" s="209" t="s">
        <v>45</v>
      </c>
      <c r="O1285" s="85"/>
      <c r="P1285" s="210">
        <f>O1285*H1285</f>
        <v>0</v>
      </c>
      <c r="Q1285" s="210">
        <v>0.0068900000000000003</v>
      </c>
      <c r="R1285" s="210">
        <f>Q1285*H1285</f>
        <v>0.21193640000000003</v>
      </c>
      <c r="S1285" s="210">
        <v>0</v>
      </c>
      <c r="T1285" s="211">
        <f>S1285*H1285</f>
        <v>0</v>
      </c>
      <c r="U1285" s="39"/>
      <c r="V1285" s="39"/>
      <c r="W1285" s="39"/>
      <c r="X1285" s="39"/>
      <c r="Y1285" s="39"/>
      <c r="Z1285" s="39"/>
      <c r="AA1285" s="39"/>
      <c r="AB1285" s="39"/>
      <c r="AC1285" s="39"/>
      <c r="AD1285" s="39"/>
      <c r="AE1285" s="39"/>
      <c r="AR1285" s="212" t="s">
        <v>254</v>
      </c>
      <c r="AT1285" s="212" t="s">
        <v>146</v>
      </c>
      <c r="AU1285" s="212" t="s">
        <v>152</v>
      </c>
      <c r="AY1285" s="18" t="s">
        <v>144</v>
      </c>
      <c r="BE1285" s="213">
        <f>IF(N1285="základní",J1285,0)</f>
        <v>0</v>
      </c>
      <c r="BF1285" s="213">
        <f>IF(N1285="snížená",J1285,0)</f>
        <v>0</v>
      </c>
      <c r="BG1285" s="213">
        <f>IF(N1285="zákl. přenesená",J1285,0)</f>
        <v>0</v>
      </c>
      <c r="BH1285" s="213">
        <f>IF(N1285="sníž. přenesená",J1285,0)</f>
        <v>0</v>
      </c>
      <c r="BI1285" s="213">
        <f>IF(N1285="nulová",J1285,0)</f>
        <v>0</v>
      </c>
      <c r="BJ1285" s="18" t="s">
        <v>152</v>
      </c>
      <c r="BK1285" s="213">
        <f>ROUND(I1285*H1285,2)</f>
        <v>0</v>
      </c>
      <c r="BL1285" s="18" t="s">
        <v>254</v>
      </c>
      <c r="BM1285" s="212" t="s">
        <v>1748</v>
      </c>
    </row>
    <row r="1286" s="2" customFormat="1">
      <c r="A1286" s="39"/>
      <c r="B1286" s="40"/>
      <c r="C1286" s="41"/>
      <c r="D1286" s="214" t="s">
        <v>154</v>
      </c>
      <c r="E1286" s="41"/>
      <c r="F1286" s="215" t="s">
        <v>1749</v>
      </c>
      <c r="G1286" s="41"/>
      <c r="H1286" s="41"/>
      <c r="I1286" s="216"/>
      <c r="J1286" s="41"/>
      <c r="K1286" s="41"/>
      <c r="L1286" s="45"/>
      <c r="M1286" s="217"/>
      <c r="N1286" s="218"/>
      <c r="O1286" s="85"/>
      <c r="P1286" s="85"/>
      <c r="Q1286" s="85"/>
      <c r="R1286" s="85"/>
      <c r="S1286" s="85"/>
      <c r="T1286" s="86"/>
      <c r="U1286" s="39"/>
      <c r="V1286" s="39"/>
      <c r="W1286" s="39"/>
      <c r="X1286" s="39"/>
      <c r="Y1286" s="39"/>
      <c r="Z1286" s="39"/>
      <c r="AA1286" s="39"/>
      <c r="AB1286" s="39"/>
      <c r="AC1286" s="39"/>
      <c r="AD1286" s="39"/>
      <c r="AE1286" s="39"/>
      <c r="AT1286" s="18" t="s">
        <v>154</v>
      </c>
      <c r="AU1286" s="18" t="s">
        <v>152</v>
      </c>
    </row>
    <row r="1287" s="13" customFormat="1">
      <c r="A1287" s="13"/>
      <c r="B1287" s="219"/>
      <c r="C1287" s="220"/>
      <c r="D1287" s="221" t="s">
        <v>156</v>
      </c>
      <c r="E1287" s="222" t="s">
        <v>19</v>
      </c>
      <c r="F1287" s="223" t="s">
        <v>1041</v>
      </c>
      <c r="G1287" s="220"/>
      <c r="H1287" s="222" t="s">
        <v>19</v>
      </c>
      <c r="I1287" s="224"/>
      <c r="J1287" s="220"/>
      <c r="K1287" s="220"/>
      <c r="L1287" s="225"/>
      <c r="M1287" s="226"/>
      <c r="N1287" s="227"/>
      <c r="O1287" s="227"/>
      <c r="P1287" s="227"/>
      <c r="Q1287" s="227"/>
      <c r="R1287" s="227"/>
      <c r="S1287" s="227"/>
      <c r="T1287" s="228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29" t="s">
        <v>156</v>
      </c>
      <c r="AU1287" s="229" t="s">
        <v>152</v>
      </c>
      <c r="AV1287" s="13" t="s">
        <v>81</v>
      </c>
      <c r="AW1287" s="13" t="s">
        <v>35</v>
      </c>
      <c r="AX1287" s="13" t="s">
        <v>73</v>
      </c>
      <c r="AY1287" s="229" t="s">
        <v>144</v>
      </c>
    </row>
    <row r="1288" s="14" customFormat="1">
      <c r="A1288" s="14"/>
      <c r="B1288" s="230"/>
      <c r="C1288" s="231"/>
      <c r="D1288" s="221" t="s">
        <v>156</v>
      </c>
      <c r="E1288" s="232" t="s">
        <v>19</v>
      </c>
      <c r="F1288" s="233" t="s">
        <v>1742</v>
      </c>
      <c r="G1288" s="231"/>
      <c r="H1288" s="234">
        <v>30.760000000000002</v>
      </c>
      <c r="I1288" s="235"/>
      <c r="J1288" s="231"/>
      <c r="K1288" s="231"/>
      <c r="L1288" s="236"/>
      <c r="M1288" s="237"/>
      <c r="N1288" s="238"/>
      <c r="O1288" s="238"/>
      <c r="P1288" s="238"/>
      <c r="Q1288" s="238"/>
      <c r="R1288" s="238"/>
      <c r="S1288" s="238"/>
      <c r="T1288" s="239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T1288" s="240" t="s">
        <v>156</v>
      </c>
      <c r="AU1288" s="240" t="s">
        <v>152</v>
      </c>
      <c r="AV1288" s="14" t="s">
        <v>152</v>
      </c>
      <c r="AW1288" s="14" t="s">
        <v>35</v>
      </c>
      <c r="AX1288" s="14" t="s">
        <v>81</v>
      </c>
      <c r="AY1288" s="240" t="s">
        <v>144</v>
      </c>
    </row>
    <row r="1289" s="2" customFormat="1" ht="24.15" customHeight="1">
      <c r="A1289" s="39"/>
      <c r="B1289" s="40"/>
      <c r="C1289" s="253" t="s">
        <v>1750</v>
      </c>
      <c r="D1289" s="253" t="s">
        <v>209</v>
      </c>
      <c r="E1289" s="254" t="s">
        <v>1751</v>
      </c>
      <c r="F1289" s="255" t="s">
        <v>1752</v>
      </c>
      <c r="G1289" s="256" t="s">
        <v>149</v>
      </c>
      <c r="H1289" s="257">
        <v>33.835999999999999</v>
      </c>
      <c r="I1289" s="258"/>
      <c r="J1289" s="259">
        <f>ROUND(I1289*H1289,2)</f>
        <v>0</v>
      </c>
      <c r="K1289" s="255" t="s">
        <v>150</v>
      </c>
      <c r="L1289" s="260"/>
      <c r="M1289" s="261" t="s">
        <v>19</v>
      </c>
      <c r="N1289" s="262" t="s">
        <v>45</v>
      </c>
      <c r="O1289" s="85"/>
      <c r="P1289" s="210">
        <f>O1289*H1289</f>
        <v>0</v>
      </c>
      <c r="Q1289" s="210">
        <v>0.019199999999999998</v>
      </c>
      <c r="R1289" s="210">
        <f>Q1289*H1289</f>
        <v>0.64965119999999987</v>
      </c>
      <c r="S1289" s="210">
        <v>0</v>
      </c>
      <c r="T1289" s="211">
        <f>S1289*H1289</f>
        <v>0</v>
      </c>
      <c r="U1289" s="39"/>
      <c r="V1289" s="39"/>
      <c r="W1289" s="39"/>
      <c r="X1289" s="39"/>
      <c r="Y1289" s="39"/>
      <c r="Z1289" s="39"/>
      <c r="AA1289" s="39"/>
      <c r="AB1289" s="39"/>
      <c r="AC1289" s="39"/>
      <c r="AD1289" s="39"/>
      <c r="AE1289" s="39"/>
      <c r="AR1289" s="212" t="s">
        <v>404</v>
      </c>
      <c r="AT1289" s="212" t="s">
        <v>209</v>
      </c>
      <c r="AU1289" s="212" t="s">
        <v>152</v>
      </c>
      <c r="AY1289" s="18" t="s">
        <v>144</v>
      </c>
      <c r="BE1289" s="213">
        <f>IF(N1289="základní",J1289,0)</f>
        <v>0</v>
      </c>
      <c r="BF1289" s="213">
        <f>IF(N1289="snížená",J1289,0)</f>
        <v>0</v>
      </c>
      <c r="BG1289" s="213">
        <f>IF(N1289="zákl. přenesená",J1289,0)</f>
        <v>0</v>
      </c>
      <c r="BH1289" s="213">
        <f>IF(N1289="sníž. přenesená",J1289,0)</f>
        <v>0</v>
      </c>
      <c r="BI1289" s="213">
        <f>IF(N1289="nulová",J1289,0)</f>
        <v>0</v>
      </c>
      <c r="BJ1289" s="18" t="s">
        <v>152</v>
      </c>
      <c r="BK1289" s="213">
        <f>ROUND(I1289*H1289,2)</f>
        <v>0</v>
      </c>
      <c r="BL1289" s="18" t="s">
        <v>254</v>
      </c>
      <c r="BM1289" s="212" t="s">
        <v>1753</v>
      </c>
    </row>
    <row r="1290" s="14" customFormat="1">
      <c r="A1290" s="14"/>
      <c r="B1290" s="230"/>
      <c r="C1290" s="231"/>
      <c r="D1290" s="221" t="s">
        <v>156</v>
      </c>
      <c r="E1290" s="231"/>
      <c r="F1290" s="233" t="s">
        <v>1754</v>
      </c>
      <c r="G1290" s="231"/>
      <c r="H1290" s="234">
        <v>33.835999999999999</v>
      </c>
      <c r="I1290" s="235"/>
      <c r="J1290" s="231"/>
      <c r="K1290" s="231"/>
      <c r="L1290" s="236"/>
      <c r="M1290" s="237"/>
      <c r="N1290" s="238"/>
      <c r="O1290" s="238"/>
      <c r="P1290" s="238"/>
      <c r="Q1290" s="238"/>
      <c r="R1290" s="238"/>
      <c r="S1290" s="238"/>
      <c r="T1290" s="239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T1290" s="240" t="s">
        <v>156</v>
      </c>
      <c r="AU1290" s="240" t="s">
        <v>152</v>
      </c>
      <c r="AV1290" s="14" t="s">
        <v>152</v>
      </c>
      <c r="AW1290" s="14" t="s">
        <v>4</v>
      </c>
      <c r="AX1290" s="14" t="s">
        <v>81</v>
      </c>
      <c r="AY1290" s="240" t="s">
        <v>144</v>
      </c>
    </row>
    <row r="1291" s="2" customFormat="1" ht="24.15" customHeight="1">
      <c r="A1291" s="39"/>
      <c r="B1291" s="40"/>
      <c r="C1291" s="201" t="s">
        <v>1755</v>
      </c>
      <c r="D1291" s="201" t="s">
        <v>146</v>
      </c>
      <c r="E1291" s="202" t="s">
        <v>1756</v>
      </c>
      <c r="F1291" s="203" t="s">
        <v>1757</v>
      </c>
      <c r="G1291" s="204" t="s">
        <v>149</v>
      </c>
      <c r="H1291" s="205">
        <v>30.760000000000002</v>
      </c>
      <c r="I1291" s="206"/>
      <c r="J1291" s="207">
        <f>ROUND(I1291*H1291,2)</f>
        <v>0</v>
      </c>
      <c r="K1291" s="203" t="s">
        <v>150</v>
      </c>
      <c r="L1291" s="45"/>
      <c r="M1291" s="208" t="s">
        <v>19</v>
      </c>
      <c r="N1291" s="209" t="s">
        <v>45</v>
      </c>
      <c r="O1291" s="85"/>
      <c r="P1291" s="210">
        <f>O1291*H1291</f>
        <v>0</v>
      </c>
      <c r="Q1291" s="210">
        <v>0</v>
      </c>
      <c r="R1291" s="210">
        <f>Q1291*H1291</f>
        <v>0</v>
      </c>
      <c r="S1291" s="210">
        <v>0</v>
      </c>
      <c r="T1291" s="211">
        <f>S1291*H1291</f>
        <v>0</v>
      </c>
      <c r="U1291" s="39"/>
      <c r="V1291" s="39"/>
      <c r="W1291" s="39"/>
      <c r="X1291" s="39"/>
      <c r="Y1291" s="39"/>
      <c r="Z1291" s="39"/>
      <c r="AA1291" s="39"/>
      <c r="AB1291" s="39"/>
      <c r="AC1291" s="39"/>
      <c r="AD1291" s="39"/>
      <c r="AE1291" s="39"/>
      <c r="AR1291" s="212" t="s">
        <v>254</v>
      </c>
      <c r="AT1291" s="212" t="s">
        <v>146</v>
      </c>
      <c r="AU1291" s="212" t="s">
        <v>152</v>
      </c>
      <c r="AY1291" s="18" t="s">
        <v>144</v>
      </c>
      <c r="BE1291" s="213">
        <f>IF(N1291="základní",J1291,0)</f>
        <v>0</v>
      </c>
      <c r="BF1291" s="213">
        <f>IF(N1291="snížená",J1291,0)</f>
        <v>0</v>
      </c>
      <c r="BG1291" s="213">
        <f>IF(N1291="zákl. přenesená",J1291,0)</f>
        <v>0</v>
      </c>
      <c r="BH1291" s="213">
        <f>IF(N1291="sníž. přenesená",J1291,0)</f>
        <v>0</v>
      </c>
      <c r="BI1291" s="213">
        <f>IF(N1291="nulová",J1291,0)</f>
        <v>0</v>
      </c>
      <c r="BJ1291" s="18" t="s">
        <v>152</v>
      </c>
      <c r="BK1291" s="213">
        <f>ROUND(I1291*H1291,2)</f>
        <v>0</v>
      </c>
      <c r="BL1291" s="18" t="s">
        <v>254</v>
      </c>
      <c r="BM1291" s="212" t="s">
        <v>1758</v>
      </c>
    </row>
    <row r="1292" s="2" customFormat="1">
      <c r="A1292" s="39"/>
      <c r="B1292" s="40"/>
      <c r="C1292" s="41"/>
      <c r="D1292" s="214" t="s">
        <v>154</v>
      </c>
      <c r="E1292" s="41"/>
      <c r="F1292" s="215" t="s">
        <v>1759</v>
      </c>
      <c r="G1292" s="41"/>
      <c r="H1292" s="41"/>
      <c r="I1292" s="216"/>
      <c r="J1292" s="41"/>
      <c r="K1292" s="41"/>
      <c r="L1292" s="45"/>
      <c r="M1292" s="217"/>
      <c r="N1292" s="218"/>
      <c r="O1292" s="85"/>
      <c r="P1292" s="85"/>
      <c r="Q1292" s="85"/>
      <c r="R1292" s="85"/>
      <c r="S1292" s="85"/>
      <c r="T1292" s="86"/>
      <c r="U1292" s="39"/>
      <c r="V1292" s="39"/>
      <c r="W1292" s="39"/>
      <c r="X1292" s="39"/>
      <c r="Y1292" s="39"/>
      <c r="Z1292" s="39"/>
      <c r="AA1292" s="39"/>
      <c r="AB1292" s="39"/>
      <c r="AC1292" s="39"/>
      <c r="AD1292" s="39"/>
      <c r="AE1292" s="39"/>
      <c r="AT1292" s="18" t="s">
        <v>154</v>
      </c>
      <c r="AU1292" s="18" t="s">
        <v>152</v>
      </c>
    </row>
    <row r="1293" s="2" customFormat="1" ht="16.5" customHeight="1">
      <c r="A1293" s="39"/>
      <c r="B1293" s="40"/>
      <c r="C1293" s="201" t="s">
        <v>1760</v>
      </c>
      <c r="D1293" s="201" t="s">
        <v>146</v>
      </c>
      <c r="E1293" s="202" t="s">
        <v>1761</v>
      </c>
      <c r="F1293" s="203" t="s">
        <v>1762</v>
      </c>
      <c r="G1293" s="204" t="s">
        <v>163</v>
      </c>
      <c r="H1293" s="205">
        <v>60.719999999999999</v>
      </c>
      <c r="I1293" s="206"/>
      <c r="J1293" s="207">
        <f>ROUND(I1293*H1293,2)</f>
        <v>0</v>
      </c>
      <c r="K1293" s="203" t="s">
        <v>150</v>
      </c>
      <c r="L1293" s="45"/>
      <c r="M1293" s="208" t="s">
        <v>19</v>
      </c>
      <c r="N1293" s="209" t="s">
        <v>45</v>
      </c>
      <c r="O1293" s="85"/>
      <c r="P1293" s="210">
        <f>O1293*H1293</f>
        <v>0</v>
      </c>
      <c r="Q1293" s="210">
        <v>0.00029999999999999997</v>
      </c>
      <c r="R1293" s="210">
        <f>Q1293*H1293</f>
        <v>0.018216</v>
      </c>
      <c r="S1293" s="210">
        <v>0</v>
      </c>
      <c r="T1293" s="211">
        <f>S1293*H1293</f>
        <v>0</v>
      </c>
      <c r="U1293" s="39"/>
      <c r="V1293" s="39"/>
      <c r="W1293" s="39"/>
      <c r="X1293" s="39"/>
      <c r="Y1293" s="39"/>
      <c r="Z1293" s="39"/>
      <c r="AA1293" s="39"/>
      <c r="AB1293" s="39"/>
      <c r="AC1293" s="39"/>
      <c r="AD1293" s="39"/>
      <c r="AE1293" s="39"/>
      <c r="AR1293" s="212" t="s">
        <v>254</v>
      </c>
      <c r="AT1293" s="212" t="s">
        <v>146</v>
      </c>
      <c r="AU1293" s="212" t="s">
        <v>152</v>
      </c>
      <c r="AY1293" s="18" t="s">
        <v>144</v>
      </c>
      <c r="BE1293" s="213">
        <f>IF(N1293="základní",J1293,0)</f>
        <v>0</v>
      </c>
      <c r="BF1293" s="213">
        <f>IF(N1293="snížená",J1293,0)</f>
        <v>0</v>
      </c>
      <c r="BG1293" s="213">
        <f>IF(N1293="zákl. přenesená",J1293,0)</f>
        <v>0</v>
      </c>
      <c r="BH1293" s="213">
        <f>IF(N1293="sníž. přenesená",J1293,0)</f>
        <v>0</v>
      </c>
      <c r="BI1293" s="213">
        <f>IF(N1293="nulová",J1293,0)</f>
        <v>0</v>
      </c>
      <c r="BJ1293" s="18" t="s">
        <v>152</v>
      </c>
      <c r="BK1293" s="213">
        <f>ROUND(I1293*H1293,2)</f>
        <v>0</v>
      </c>
      <c r="BL1293" s="18" t="s">
        <v>254</v>
      </c>
      <c r="BM1293" s="212" t="s">
        <v>1763</v>
      </c>
    </row>
    <row r="1294" s="2" customFormat="1">
      <c r="A1294" s="39"/>
      <c r="B1294" s="40"/>
      <c r="C1294" s="41"/>
      <c r="D1294" s="214" t="s">
        <v>154</v>
      </c>
      <c r="E1294" s="41"/>
      <c r="F1294" s="215" t="s">
        <v>1764</v>
      </c>
      <c r="G1294" s="41"/>
      <c r="H1294" s="41"/>
      <c r="I1294" s="216"/>
      <c r="J1294" s="41"/>
      <c r="K1294" s="41"/>
      <c r="L1294" s="45"/>
      <c r="M1294" s="217"/>
      <c r="N1294" s="218"/>
      <c r="O1294" s="85"/>
      <c r="P1294" s="85"/>
      <c r="Q1294" s="85"/>
      <c r="R1294" s="85"/>
      <c r="S1294" s="85"/>
      <c r="T1294" s="86"/>
      <c r="U1294" s="39"/>
      <c r="V1294" s="39"/>
      <c r="W1294" s="39"/>
      <c r="X1294" s="39"/>
      <c r="Y1294" s="39"/>
      <c r="Z1294" s="39"/>
      <c r="AA1294" s="39"/>
      <c r="AB1294" s="39"/>
      <c r="AC1294" s="39"/>
      <c r="AD1294" s="39"/>
      <c r="AE1294" s="39"/>
      <c r="AT1294" s="18" t="s">
        <v>154</v>
      </c>
      <c r="AU1294" s="18" t="s">
        <v>152</v>
      </c>
    </row>
    <row r="1295" s="13" customFormat="1">
      <c r="A1295" s="13"/>
      <c r="B1295" s="219"/>
      <c r="C1295" s="220"/>
      <c r="D1295" s="221" t="s">
        <v>156</v>
      </c>
      <c r="E1295" s="222" t="s">
        <v>19</v>
      </c>
      <c r="F1295" s="223" t="s">
        <v>1041</v>
      </c>
      <c r="G1295" s="220"/>
      <c r="H1295" s="222" t="s">
        <v>19</v>
      </c>
      <c r="I1295" s="224"/>
      <c r="J1295" s="220"/>
      <c r="K1295" s="220"/>
      <c r="L1295" s="225"/>
      <c r="M1295" s="226"/>
      <c r="N1295" s="227"/>
      <c r="O1295" s="227"/>
      <c r="P1295" s="227"/>
      <c r="Q1295" s="227"/>
      <c r="R1295" s="227"/>
      <c r="S1295" s="227"/>
      <c r="T1295" s="228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T1295" s="229" t="s">
        <v>156</v>
      </c>
      <c r="AU1295" s="229" t="s">
        <v>152</v>
      </c>
      <c r="AV1295" s="13" t="s">
        <v>81</v>
      </c>
      <c r="AW1295" s="13" t="s">
        <v>35</v>
      </c>
      <c r="AX1295" s="13" t="s">
        <v>73</v>
      </c>
      <c r="AY1295" s="229" t="s">
        <v>144</v>
      </c>
    </row>
    <row r="1296" s="13" customFormat="1">
      <c r="A1296" s="13"/>
      <c r="B1296" s="219"/>
      <c r="C1296" s="220"/>
      <c r="D1296" s="221" t="s">
        <v>156</v>
      </c>
      <c r="E1296" s="222" t="s">
        <v>19</v>
      </c>
      <c r="F1296" s="223" t="s">
        <v>1743</v>
      </c>
      <c r="G1296" s="220"/>
      <c r="H1296" s="222" t="s">
        <v>19</v>
      </c>
      <c r="I1296" s="224"/>
      <c r="J1296" s="220"/>
      <c r="K1296" s="220"/>
      <c r="L1296" s="225"/>
      <c r="M1296" s="226"/>
      <c r="N1296" s="227"/>
      <c r="O1296" s="227"/>
      <c r="P1296" s="227"/>
      <c r="Q1296" s="227"/>
      <c r="R1296" s="227"/>
      <c r="S1296" s="227"/>
      <c r="T1296" s="228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T1296" s="229" t="s">
        <v>156</v>
      </c>
      <c r="AU1296" s="229" t="s">
        <v>152</v>
      </c>
      <c r="AV1296" s="13" t="s">
        <v>81</v>
      </c>
      <c r="AW1296" s="13" t="s">
        <v>35</v>
      </c>
      <c r="AX1296" s="13" t="s">
        <v>73</v>
      </c>
      <c r="AY1296" s="229" t="s">
        <v>144</v>
      </c>
    </row>
    <row r="1297" s="14" customFormat="1">
      <c r="A1297" s="14"/>
      <c r="B1297" s="230"/>
      <c r="C1297" s="231"/>
      <c r="D1297" s="221" t="s">
        <v>156</v>
      </c>
      <c r="E1297" s="232" t="s">
        <v>19</v>
      </c>
      <c r="F1297" s="233" t="s">
        <v>1765</v>
      </c>
      <c r="G1297" s="231"/>
      <c r="H1297" s="234">
        <v>60.719999999999999</v>
      </c>
      <c r="I1297" s="235"/>
      <c r="J1297" s="231"/>
      <c r="K1297" s="231"/>
      <c r="L1297" s="236"/>
      <c r="M1297" s="237"/>
      <c r="N1297" s="238"/>
      <c r="O1297" s="238"/>
      <c r="P1297" s="238"/>
      <c r="Q1297" s="238"/>
      <c r="R1297" s="238"/>
      <c r="S1297" s="238"/>
      <c r="T1297" s="239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T1297" s="240" t="s">
        <v>156</v>
      </c>
      <c r="AU1297" s="240" t="s">
        <v>152</v>
      </c>
      <c r="AV1297" s="14" t="s">
        <v>152</v>
      </c>
      <c r="AW1297" s="14" t="s">
        <v>35</v>
      </c>
      <c r="AX1297" s="14" t="s">
        <v>81</v>
      </c>
      <c r="AY1297" s="240" t="s">
        <v>144</v>
      </c>
    </row>
    <row r="1298" s="2" customFormat="1" ht="24.15" customHeight="1">
      <c r="A1298" s="39"/>
      <c r="B1298" s="40"/>
      <c r="C1298" s="253" t="s">
        <v>1766</v>
      </c>
      <c r="D1298" s="253" t="s">
        <v>209</v>
      </c>
      <c r="E1298" s="254" t="s">
        <v>1751</v>
      </c>
      <c r="F1298" s="255" t="s">
        <v>1752</v>
      </c>
      <c r="G1298" s="256" t="s">
        <v>149</v>
      </c>
      <c r="H1298" s="257">
        <v>3.3399999999999999</v>
      </c>
      <c r="I1298" s="258"/>
      <c r="J1298" s="259">
        <f>ROUND(I1298*H1298,2)</f>
        <v>0</v>
      </c>
      <c r="K1298" s="255" t="s">
        <v>150</v>
      </c>
      <c r="L1298" s="260"/>
      <c r="M1298" s="261" t="s">
        <v>19</v>
      </c>
      <c r="N1298" s="262" t="s">
        <v>45</v>
      </c>
      <c r="O1298" s="85"/>
      <c r="P1298" s="210">
        <f>O1298*H1298</f>
        <v>0</v>
      </c>
      <c r="Q1298" s="210">
        <v>0.019199999999999998</v>
      </c>
      <c r="R1298" s="210">
        <f>Q1298*H1298</f>
        <v>0.064127999999999991</v>
      </c>
      <c r="S1298" s="210">
        <v>0</v>
      </c>
      <c r="T1298" s="211">
        <f>S1298*H1298</f>
        <v>0</v>
      </c>
      <c r="U1298" s="39"/>
      <c r="V1298" s="39"/>
      <c r="W1298" s="39"/>
      <c r="X1298" s="39"/>
      <c r="Y1298" s="39"/>
      <c r="Z1298" s="39"/>
      <c r="AA1298" s="39"/>
      <c r="AB1298" s="39"/>
      <c r="AC1298" s="39"/>
      <c r="AD1298" s="39"/>
      <c r="AE1298" s="39"/>
      <c r="AR1298" s="212" t="s">
        <v>404</v>
      </c>
      <c r="AT1298" s="212" t="s">
        <v>209</v>
      </c>
      <c r="AU1298" s="212" t="s">
        <v>152</v>
      </c>
      <c r="AY1298" s="18" t="s">
        <v>144</v>
      </c>
      <c r="BE1298" s="213">
        <f>IF(N1298="základní",J1298,0)</f>
        <v>0</v>
      </c>
      <c r="BF1298" s="213">
        <f>IF(N1298="snížená",J1298,0)</f>
        <v>0</v>
      </c>
      <c r="BG1298" s="213">
        <f>IF(N1298="zákl. přenesená",J1298,0)</f>
        <v>0</v>
      </c>
      <c r="BH1298" s="213">
        <f>IF(N1298="sníž. přenesená",J1298,0)</f>
        <v>0</v>
      </c>
      <c r="BI1298" s="213">
        <f>IF(N1298="nulová",J1298,0)</f>
        <v>0</v>
      </c>
      <c r="BJ1298" s="18" t="s">
        <v>152</v>
      </c>
      <c r="BK1298" s="213">
        <f>ROUND(I1298*H1298,2)</f>
        <v>0</v>
      </c>
      <c r="BL1298" s="18" t="s">
        <v>254</v>
      </c>
      <c r="BM1298" s="212" t="s">
        <v>1767</v>
      </c>
    </row>
    <row r="1299" s="14" customFormat="1">
      <c r="A1299" s="14"/>
      <c r="B1299" s="230"/>
      <c r="C1299" s="231"/>
      <c r="D1299" s="221" t="s">
        <v>156</v>
      </c>
      <c r="E1299" s="232" t="s">
        <v>19</v>
      </c>
      <c r="F1299" s="233" t="s">
        <v>1768</v>
      </c>
      <c r="G1299" s="231"/>
      <c r="H1299" s="234">
        <v>3.036</v>
      </c>
      <c r="I1299" s="235"/>
      <c r="J1299" s="231"/>
      <c r="K1299" s="231"/>
      <c r="L1299" s="236"/>
      <c r="M1299" s="237"/>
      <c r="N1299" s="238"/>
      <c r="O1299" s="238"/>
      <c r="P1299" s="238"/>
      <c r="Q1299" s="238"/>
      <c r="R1299" s="238"/>
      <c r="S1299" s="238"/>
      <c r="T1299" s="239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T1299" s="240" t="s">
        <v>156</v>
      </c>
      <c r="AU1299" s="240" t="s">
        <v>152</v>
      </c>
      <c r="AV1299" s="14" t="s">
        <v>152</v>
      </c>
      <c r="AW1299" s="14" t="s">
        <v>35</v>
      </c>
      <c r="AX1299" s="14" t="s">
        <v>81</v>
      </c>
      <c r="AY1299" s="240" t="s">
        <v>144</v>
      </c>
    </row>
    <row r="1300" s="14" customFormat="1">
      <c r="A1300" s="14"/>
      <c r="B1300" s="230"/>
      <c r="C1300" s="231"/>
      <c r="D1300" s="221" t="s">
        <v>156</v>
      </c>
      <c r="E1300" s="231"/>
      <c r="F1300" s="233" t="s">
        <v>1769</v>
      </c>
      <c r="G1300" s="231"/>
      <c r="H1300" s="234">
        <v>3.3399999999999999</v>
      </c>
      <c r="I1300" s="235"/>
      <c r="J1300" s="231"/>
      <c r="K1300" s="231"/>
      <c r="L1300" s="236"/>
      <c r="M1300" s="237"/>
      <c r="N1300" s="238"/>
      <c r="O1300" s="238"/>
      <c r="P1300" s="238"/>
      <c r="Q1300" s="238"/>
      <c r="R1300" s="238"/>
      <c r="S1300" s="238"/>
      <c r="T1300" s="239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T1300" s="240" t="s">
        <v>156</v>
      </c>
      <c r="AU1300" s="240" t="s">
        <v>152</v>
      </c>
      <c r="AV1300" s="14" t="s">
        <v>152</v>
      </c>
      <c r="AW1300" s="14" t="s">
        <v>4</v>
      </c>
      <c r="AX1300" s="14" t="s">
        <v>81</v>
      </c>
      <c r="AY1300" s="240" t="s">
        <v>144</v>
      </c>
    </row>
    <row r="1301" s="2" customFormat="1" ht="16.5" customHeight="1">
      <c r="A1301" s="39"/>
      <c r="B1301" s="40"/>
      <c r="C1301" s="201" t="s">
        <v>1770</v>
      </c>
      <c r="D1301" s="201" t="s">
        <v>146</v>
      </c>
      <c r="E1301" s="202" t="s">
        <v>1771</v>
      </c>
      <c r="F1301" s="203" t="s">
        <v>1772</v>
      </c>
      <c r="G1301" s="204" t="s">
        <v>163</v>
      </c>
      <c r="H1301" s="205">
        <v>60.719999999999999</v>
      </c>
      <c r="I1301" s="206"/>
      <c r="J1301" s="207">
        <f>ROUND(I1301*H1301,2)</f>
        <v>0</v>
      </c>
      <c r="K1301" s="203" t="s">
        <v>150</v>
      </c>
      <c r="L1301" s="45"/>
      <c r="M1301" s="208" t="s">
        <v>19</v>
      </c>
      <c r="N1301" s="209" t="s">
        <v>45</v>
      </c>
      <c r="O1301" s="85"/>
      <c r="P1301" s="210">
        <f>O1301*H1301</f>
        <v>0</v>
      </c>
      <c r="Q1301" s="210">
        <v>3.0000000000000001E-05</v>
      </c>
      <c r="R1301" s="210">
        <f>Q1301*H1301</f>
        <v>0.0018216</v>
      </c>
      <c r="S1301" s="210">
        <v>0</v>
      </c>
      <c r="T1301" s="211">
        <f>S1301*H1301</f>
        <v>0</v>
      </c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R1301" s="212" t="s">
        <v>254</v>
      </c>
      <c r="AT1301" s="212" t="s">
        <v>146</v>
      </c>
      <c r="AU1301" s="212" t="s">
        <v>152</v>
      </c>
      <c r="AY1301" s="18" t="s">
        <v>144</v>
      </c>
      <c r="BE1301" s="213">
        <f>IF(N1301="základní",J1301,0)</f>
        <v>0</v>
      </c>
      <c r="BF1301" s="213">
        <f>IF(N1301="snížená",J1301,0)</f>
        <v>0</v>
      </c>
      <c r="BG1301" s="213">
        <f>IF(N1301="zákl. přenesená",J1301,0)</f>
        <v>0</v>
      </c>
      <c r="BH1301" s="213">
        <f>IF(N1301="sníž. přenesená",J1301,0)</f>
        <v>0</v>
      </c>
      <c r="BI1301" s="213">
        <f>IF(N1301="nulová",J1301,0)</f>
        <v>0</v>
      </c>
      <c r="BJ1301" s="18" t="s">
        <v>152</v>
      </c>
      <c r="BK1301" s="213">
        <f>ROUND(I1301*H1301,2)</f>
        <v>0</v>
      </c>
      <c r="BL1301" s="18" t="s">
        <v>254</v>
      </c>
      <c r="BM1301" s="212" t="s">
        <v>1773</v>
      </c>
    </row>
    <row r="1302" s="2" customFormat="1">
      <c r="A1302" s="39"/>
      <c r="B1302" s="40"/>
      <c r="C1302" s="41"/>
      <c r="D1302" s="214" t="s">
        <v>154</v>
      </c>
      <c r="E1302" s="41"/>
      <c r="F1302" s="215" t="s">
        <v>1774</v>
      </c>
      <c r="G1302" s="41"/>
      <c r="H1302" s="41"/>
      <c r="I1302" s="216"/>
      <c r="J1302" s="41"/>
      <c r="K1302" s="41"/>
      <c r="L1302" s="45"/>
      <c r="M1302" s="217"/>
      <c r="N1302" s="218"/>
      <c r="O1302" s="85"/>
      <c r="P1302" s="85"/>
      <c r="Q1302" s="85"/>
      <c r="R1302" s="85"/>
      <c r="S1302" s="85"/>
      <c r="T1302" s="86"/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T1302" s="18" t="s">
        <v>154</v>
      </c>
      <c r="AU1302" s="18" t="s">
        <v>152</v>
      </c>
    </row>
    <row r="1303" s="2" customFormat="1" ht="21.75" customHeight="1">
      <c r="A1303" s="39"/>
      <c r="B1303" s="40"/>
      <c r="C1303" s="201" t="s">
        <v>1775</v>
      </c>
      <c r="D1303" s="201" t="s">
        <v>146</v>
      </c>
      <c r="E1303" s="202" t="s">
        <v>1776</v>
      </c>
      <c r="F1303" s="203" t="s">
        <v>1777</v>
      </c>
      <c r="G1303" s="204" t="s">
        <v>163</v>
      </c>
      <c r="H1303" s="205">
        <v>58.880000000000003</v>
      </c>
      <c r="I1303" s="206"/>
      <c r="J1303" s="207">
        <f>ROUND(I1303*H1303,2)</f>
        <v>0</v>
      </c>
      <c r="K1303" s="203" t="s">
        <v>150</v>
      </c>
      <c r="L1303" s="45"/>
      <c r="M1303" s="208" t="s">
        <v>19</v>
      </c>
      <c r="N1303" s="209" t="s">
        <v>45</v>
      </c>
      <c r="O1303" s="85"/>
      <c r="P1303" s="210">
        <f>O1303*H1303</f>
        <v>0</v>
      </c>
      <c r="Q1303" s="210">
        <v>0.00034000000000000002</v>
      </c>
      <c r="R1303" s="210">
        <f>Q1303*H1303</f>
        <v>0.020019200000000001</v>
      </c>
      <c r="S1303" s="210">
        <v>0</v>
      </c>
      <c r="T1303" s="211">
        <f>S1303*H1303</f>
        <v>0</v>
      </c>
      <c r="U1303" s="39"/>
      <c r="V1303" s="39"/>
      <c r="W1303" s="39"/>
      <c r="X1303" s="39"/>
      <c r="Y1303" s="39"/>
      <c r="Z1303" s="39"/>
      <c r="AA1303" s="39"/>
      <c r="AB1303" s="39"/>
      <c r="AC1303" s="39"/>
      <c r="AD1303" s="39"/>
      <c r="AE1303" s="39"/>
      <c r="AR1303" s="212" t="s">
        <v>254</v>
      </c>
      <c r="AT1303" s="212" t="s">
        <v>146</v>
      </c>
      <c r="AU1303" s="212" t="s">
        <v>152</v>
      </c>
      <c r="AY1303" s="18" t="s">
        <v>144</v>
      </c>
      <c r="BE1303" s="213">
        <f>IF(N1303="základní",J1303,0)</f>
        <v>0</v>
      </c>
      <c r="BF1303" s="213">
        <f>IF(N1303="snížená",J1303,0)</f>
        <v>0</v>
      </c>
      <c r="BG1303" s="213">
        <f>IF(N1303="zákl. přenesená",J1303,0)</f>
        <v>0</v>
      </c>
      <c r="BH1303" s="213">
        <f>IF(N1303="sníž. přenesená",J1303,0)</f>
        <v>0</v>
      </c>
      <c r="BI1303" s="213">
        <f>IF(N1303="nulová",J1303,0)</f>
        <v>0</v>
      </c>
      <c r="BJ1303" s="18" t="s">
        <v>152</v>
      </c>
      <c r="BK1303" s="213">
        <f>ROUND(I1303*H1303,2)</f>
        <v>0</v>
      </c>
      <c r="BL1303" s="18" t="s">
        <v>254</v>
      </c>
      <c r="BM1303" s="212" t="s">
        <v>1778</v>
      </c>
    </row>
    <row r="1304" s="2" customFormat="1">
      <c r="A1304" s="39"/>
      <c r="B1304" s="40"/>
      <c r="C1304" s="41"/>
      <c r="D1304" s="214" t="s">
        <v>154</v>
      </c>
      <c r="E1304" s="41"/>
      <c r="F1304" s="215" t="s">
        <v>1779</v>
      </c>
      <c r="G1304" s="41"/>
      <c r="H1304" s="41"/>
      <c r="I1304" s="216"/>
      <c r="J1304" s="41"/>
      <c r="K1304" s="41"/>
      <c r="L1304" s="45"/>
      <c r="M1304" s="217"/>
      <c r="N1304" s="218"/>
      <c r="O1304" s="85"/>
      <c r="P1304" s="85"/>
      <c r="Q1304" s="85"/>
      <c r="R1304" s="85"/>
      <c r="S1304" s="85"/>
      <c r="T1304" s="86"/>
      <c r="U1304" s="39"/>
      <c r="V1304" s="39"/>
      <c r="W1304" s="39"/>
      <c r="X1304" s="39"/>
      <c r="Y1304" s="39"/>
      <c r="Z1304" s="39"/>
      <c r="AA1304" s="39"/>
      <c r="AB1304" s="39"/>
      <c r="AC1304" s="39"/>
      <c r="AD1304" s="39"/>
      <c r="AE1304" s="39"/>
      <c r="AT1304" s="18" t="s">
        <v>154</v>
      </c>
      <c r="AU1304" s="18" t="s">
        <v>152</v>
      </c>
    </row>
    <row r="1305" s="2" customFormat="1">
      <c r="A1305" s="39"/>
      <c r="B1305" s="40"/>
      <c r="C1305" s="41"/>
      <c r="D1305" s="221" t="s">
        <v>191</v>
      </c>
      <c r="E1305" s="41"/>
      <c r="F1305" s="252" t="s">
        <v>1780</v>
      </c>
      <c r="G1305" s="41"/>
      <c r="H1305" s="41"/>
      <c r="I1305" s="216"/>
      <c r="J1305" s="41"/>
      <c r="K1305" s="41"/>
      <c r="L1305" s="45"/>
      <c r="M1305" s="217"/>
      <c r="N1305" s="218"/>
      <c r="O1305" s="85"/>
      <c r="P1305" s="85"/>
      <c r="Q1305" s="85"/>
      <c r="R1305" s="85"/>
      <c r="S1305" s="85"/>
      <c r="T1305" s="86"/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T1305" s="18" t="s">
        <v>191</v>
      </c>
      <c r="AU1305" s="18" t="s">
        <v>152</v>
      </c>
    </row>
    <row r="1306" s="13" customFormat="1">
      <c r="A1306" s="13"/>
      <c r="B1306" s="219"/>
      <c r="C1306" s="220"/>
      <c r="D1306" s="221" t="s">
        <v>156</v>
      </c>
      <c r="E1306" s="222" t="s">
        <v>19</v>
      </c>
      <c r="F1306" s="223" t="s">
        <v>1041</v>
      </c>
      <c r="G1306" s="220"/>
      <c r="H1306" s="222" t="s">
        <v>19</v>
      </c>
      <c r="I1306" s="224"/>
      <c r="J1306" s="220"/>
      <c r="K1306" s="220"/>
      <c r="L1306" s="225"/>
      <c r="M1306" s="226"/>
      <c r="N1306" s="227"/>
      <c r="O1306" s="227"/>
      <c r="P1306" s="227"/>
      <c r="Q1306" s="227"/>
      <c r="R1306" s="227"/>
      <c r="S1306" s="227"/>
      <c r="T1306" s="228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T1306" s="229" t="s">
        <v>156</v>
      </c>
      <c r="AU1306" s="229" t="s">
        <v>152</v>
      </c>
      <c r="AV1306" s="13" t="s">
        <v>81</v>
      </c>
      <c r="AW1306" s="13" t="s">
        <v>35</v>
      </c>
      <c r="AX1306" s="13" t="s">
        <v>73</v>
      </c>
      <c r="AY1306" s="229" t="s">
        <v>144</v>
      </c>
    </row>
    <row r="1307" s="13" customFormat="1">
      <c r="A1307" s="13"/>
      <c r="B1307" s="219"/>
      <c r="C1307" s="220"/>
      <c r="D1307" s="221" t="s">
        <v>156</v>
      </c>
      <c r="E1307" s="222" t="s">
        <v>19</v>
      </c>
      <c r="F1307" s="223" t="s">
        <v>1781</v>
      </c>
      <c r="G1307" s="220"/>
      <c r="H1307" s="222" t="s">
        <v>19</v>
      </c>
      <c r="I1307" s="224"/>
      <c r="J1307" s="220"/>
      <c r="K1307" s="220"/>
      <c r="L1307" s="225"/>
      <c r="M1307" s="226"/>
      <c r="N1307" s="227"/>
      <c r="O1307" s="227"/>
      <c r="P1307" s="227"/>
      <c r="Q1307" s="227"/>
      <c r="R1307" s="227"/>
      <c r="S1307" s="227"/>
      <c r="T1307" s="228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T1307" s="229" t="s">
        <v>156</v>
      </c>
      <c r="AU1307" s="229" t="s">
        <v>152</v>
      </c>
      <c r="AV1307" s="13" t="s">
        <v>81</v>
      </c>
      <c r="AW1307" s="13" t="s">
        <v>35</v>
      </c>
      <c r="AX1307" s="13" t="s">
        <v>73</v>
      </c>
      <c r="AY1307" s="229" t="s">
        <v>144</v>
      </c>
    </row>
    <row r="1308" s="14" customFormat="1">
      <c r="A1308" s="14"/>
      <c r="B1308" s="230"/>
      <c r="C1308" s="231"/>
      <c r="D1308" s="221" t="s">
        <v>156</v>
      </c>
      <c r="E1308" s="232" t="s">
        <v>19</v>
      </c>
      <c r="F1308" s="233" t="s">
        <v>1782</v>
      </c>
      <c r="G1308" s="231"/>
      <c r="H1308" s="234">
        <v>58.880000000000003</v>
      </c>
      <c r="I1308" s="235"/>
      <c r="J1308" s="231"/>
      <c r="K1308" s="231"/>
      <c r="L1308" s="236"/>
      <c r="M1308" s="237"/>
      <c r="N1308" s="238"/>
      <c r="O1308" s="238"/>
      <c r="P1308" s="238"/>
      <c r="Q1308" s="238"/>
      <c r="R1308" s="238"/>
      <c r="S1308" s="238"/>
      <c r="T1308" s="239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T1308" s="240" t="s">
        <v>156</v>
      </c>
      <c r="AU1308" s="240" t="s">
        <v>152</v>
      </c>
      <c r="AV1308" s="14" t="s">
        <v>152</v>
      </c>
      <c r="AW1308" s="14" t="s">
        <v>35</v>
      </c>
      <c r="AX1308" s="14" t="s">
        <v>81</v>
      </c>
      <c r="AY1308" s="240" t="s">
        <v>144</v>
      </c>
    </row>
    <row r="1309" s="2" customFormat="1" ht="16.5" customHeight="1">
      <c r="A1309" s="39"/>
      <c r="B1309" s="40"/>
      <c r="C1309" s="253" t="s">
        <v>1783</v>
      </c>
      <c r="D1309" s="253" t="s">
        <v>209</v>
      </c>
      <c r="E1309" s="254" t="s">
        <v>1784</v>
      </c>
      <c r="F1309" s="255" t="s">
        <v>1785</v>
      </c>
      <c r="G1309" s="256" t="s">
        <v>163</v>
      </c>
      <c r="H1309" s="257">
        <v>64.768000000000001</v>
      </c>
      <c r="I1309" s="258"/>
      <c r="J1309" s="259">
        <f>ROUND(I1309*H1309,2)</f>
        <v>0</v>
      </c>
      <c r="K1309" s="255" t="s">
        <v>150</v>
      </c>
      <c r="L1309" s="260"/>
      <c r="M1309" s="261" t="s">
        <v>19</v>
      </c>
      <c r="N1309" s="262" t="s">
        <v>45</v>
      </c>
      <c r="O1309" s="85"/>
      <c r="P1309" s="210">
        <f>O1309*H1309</f>
        <v>0</v>
      </c>
      <c r="Q1309" s="210">
        <v>0.00012</v>
      </c>
      <c r="R1309" s="210">
        <f>Q1309*H1309</f>
        <v>0.0077721600000000002</v>
      </c>
      <c r="S1309" s="210">
        <v>0</v>
      </c>
      <c r="T1309" s="211">
        <f>S1309*H1309</f>
        <v>0</v>
      </c>
      <c r="U1309" s="39"/>
      <c r="V1309" s="39"/>
      <c r="W1309" s="39"/>
      <c r="X1309" s="39"/>
      <c r="Y1309" s="39"/>
      <c r="Z1309" s="39"/>
      <c r="AA1309" s="39"/>
      <c r="AB1309" s="39"/>
      <c r="AC1309" s="39"/>
      <c r="AD1309" s="39"/>
      <c r="AE1309" s="39"/>
      <c r="AR1309" s="212" t="s">
        <v>404</v>
      </c>
      <c r="AT1309" s="212" t="s">
        <v>209</v>
      </c>
      <c r="AU1309" s="212" t="s">
        <v>152</v>
      </c>
      <c r="AY1309" s="18" t="s">
        <v>144</v>
      </c>
      <c r="BE1309" s="213">
        <f>IF(N1309="základní",J1309,0)</f>
        <v>0</v>
      </c>
      <c r="BF1309" s="213">
        <f>IF(N1309="snížená",J1309,0)</f>
        <v>0</v>
      </c>
      <c r="BG1309" s="213">
        <f>IF(N1309="zákl. přenesená",J1309,0)</f>
        <v>0</v>
      </c>
      <c r="BH1309" s="213">
        <f>IF(N1309="sníž. přenesená",J1309,0)</f>
        <v>0</v>
      </c>
      <c r="BI1309" s="213">
        <f>IF(N1309="nulová",J1309,0)</f>
        <v>0</v>
      </c>
      <c r="BJ1309" s="18" t="s">
        <v>152</v>
      </c>
      <c r="BK1309" s="213">
        <f>ROUND(I1309*H1309,2)</f>
        <v>0</v>
      </c>
      <c r="BL1309" s="18" t="s">
        <v>254</v>
      </c>
      <c r="BM1309" s="212" t="s">
        <v>1786</v>
      </c>
    </row>
    <row r="1310" s="14" customFormat="1">
      <c r="A1310" s="14"/>
      <c r="B1310" s="230"/>
      <c r="C1310" s="231"/>
      <c r="D1310" s="221" t="s">
        <v>156</v>
      </c>
      <c r="E1310" s="231"/>
      <c r="F1310" s="233" t="s">
        <v>1787</v>
      </c>
      <c r="G1310" s="231"/>
      <c r="H1310" s="234">
        <v>64.768000000000001</v>
      </c>
      <c r="I1310" s="235"/>
      <c r="J1310" s="231"/>
      <c r="K1310" s="231"/>
      <c r="L1310" s="236"/>
      <c r="M1310" s="237"/>
      <c r="N1310" s="238"/>
      <c r="O1310" s="238"/>
      <c r="P1310" s="238"/>
      <c r="Q1310" s="238"/>
      <c r="R1310" s="238"/>
      <c r="S1310" s="238"/>
      <c r="T1310" s="239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T1310" s="240" t="s">
        <v>156</v>
      </c>
      <c r="AU1310" s="240" t="s">
        <v>152</v>
      </c>
      <c r="AV1310" s="14" t="s">
        <v>152</v>
      </c>
      <c r="AW1310" s="14" t="s">
        <v>4</v>
      </c>
      <c r="AX1310" s="14" t="s">
        <v>81</v>
      </c>
      <c r="AY1310" s="240" t="s">
        <v>144</v>
      </c>
    </row>
    <row r="1311" s="2" customFormat="1" ht="24.15" customHeight="1">
      <c r="A1311" s="39"/>
      <c r="B1311" s="40"/>
      <c r="C1311" s="201" t="s">
        <v>1788</v>
      </c>
      <c r="D1311" s="201" t="s">
        <v>146</v>
      </c>
      <c r="E1311" s="202" t="s">
        <v>1789</v>
      </c>
      <c r="F1311" s="203" t="s">
        <v>1790</v>
      </c>
      <c r="G1311" s="204" t="s">
        <v>197</v>
      </c>
      <c r="H1311" s="205">
        <v>1.0229999999999999</v>
      </c>
      <c r="I1311" s="206"/>
      <c r="J1311" s="207">
        <f>ROUND(I1311*H1311,2)</f>
        <v>0</v>
      </c>
      <c r="K1311" s="203" t="s">
        <v>150</v>
      </c>
      <c r="L1311" s="45"/>
      <c r="M1311" s="208" t="s">
        <v>19</v>
      </c>
      <c r="N1311" s="209" t="s">
        <v>45</v>
      </c>
      <c r="O1311" s="85"/>
      <c r="P1311" s="210">
        <f>O1311*H1311</f>
        <v>0</v>
      </c>
      <c r="Q1311" s="210">
        <v>0</v>
      </c>
      <c r="R1311" s="210">
        <f>Q1311*H1311</f>
        <v>0</v>
      </c>
      <c r="S1311" s="210">
        <v>0</v>
      </c>
      <c r="T1311" s="211">
        <f>S1311*H1311</f>
        <v>0</v>
      </c>
      <c r="U1311" s="39"/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R1311" s="212" t="s">
        <v>254</v>
      </c>
      <c r="AT1311" s="212" t="s">
        <v>146</v>
      </c>
      <c r="AU1311" s="212" t="s">
        <v>152</v>
      </c>
      <c r="AY1311" s="18" t="s">
        <v>144</v>
      </c>
      <c r="BE1311" s="213">
        <f>IF(N1311="základní",J1311,0)</f>
        <v>0</v>
      </c>
      <c r="BF1311" s="213">
        <f>IF(N1311="snížená",J1311,0)</f>
        <v>0</v>
      </c>
      <c r="BG1311" s="213">
        <f>IF(N1311="zákl. přenesená",J1311,0)</f>
        <v>0</v>
      </c>
      <c r="BH1311" s="213">
        <f>IF(N1311="sníž. přenesená",J1311,0)</f>
        <v>0</v>
      </c>
      <c r="BI1311" s="213">
        <f>IF(N1311="nulová",J1311,0)</f>
        <v>0</v>
      </c>
      <c r="BJ1311" s="18" t="s">
        <v>152</v>
      </c>
      <c r="BK1311" s="213">
        <f>ROUND(I1311*H1311,2)</f>
        <v>0</v>
      </c>
      <c r="BL1311" s="18" t="s">
        <v>254</v>
      </c>
      <c r="BM1311" s="212" t="s">
        <v>1791</v>
      </c>
    </row>
    <row r="1312" s="2" customFormat="1">
      <c r="A1312" s="39"/>
      <c r="B1312" s="40"/>
      <c r="C1312" s="41"/>
      <c r="D1312" s="214" t="s">
        <v>154</v>
      </c>
      <c r="E1312" s="41"/>
      <c r="F1312" s="215" t="s">
        <v>1792</v>
      </c>
      <c r="G1312" s="41"/>
      <c r="H1312" s="41"/>
      <c r="I1312" s="216"/>
      <c r="J1312" s="41"/>
      <c r="K1312" s="41"/>
      <c r="L1312" s="45"/>
      <c r="M1312" s="217"/>
      <c r="N1312" s="218"/>
      <c r="O1312" s="85"/>
      <c r="P1312" s="85"/>
      <c r="Q1312" s="85"/>
      <c r="R1312" s="85"/>
      <c r="S1312" s="85"/>
      <c r="T1312" s="86"/>
      <c r="U1312" s="39"/>
      <c r="V1312" s="39"/>
      <c r="W1312" s="39"/>
      <c r="X1312" s="39"/>
      <c r="Y1312" s="39"/>
      <c r="Z1312" s="39"/>
      <c r="AA1312" s="39"/>
      <c r="AB1312" s="39"/>
      <c r="AC1312" s="39"/>
      <c r="AD1312" s="39"/>
      <c r="AE1312" s="39"/>
      <c r="AT1312" s="18" t="s">
        <v>154</v>
      </c>
      <c r="AU1312" s="18" t="s">
        <v>152</v>
      </c>
    </row>
    <row r="1313" s="12" customFormat="1" ht="22.8" customHeight="1">
      <c r="A1313" s="12"/>
      <c r="B1313" s="185"/>
      <c r="C1313" s="186"/>
      <c r="D1313" s="187" t="s">
        <v>72</v>
      </c>
      <c r="E1313" s="199" t="s">
        <v>1793</v>
      </c>
      <c r="F1313" s="199" t="s">
        <v>1794</v>
      </c>
      <c r="G1313" s="186"/>
      <c r="H1313" s="186"/>
      <c r="I1313" s="189"/>
      <c r="J1313" s="200">
        <f>BK1313</f>
        <v>0</v>
      </c>
      <c r="K1313" s="186"/>
      <c r="L1313" s="191"/>
      <c r="M1313" s="192"/>
      <c r="N1313" s="193"/>
      <c r="O1313" s="193"/>
      <c r="P1313" s="194">
        <f>SUM(P1314:P1354)</f>
        <v>0</v>
      </c>
      <c r="Q1313" s="193"/>
      <c r="R1313" s="194">
        <f>SUM(R1314:R1354)</f>
        <v>0.087647909999999996</v>
      </c>
      <c r="S1313" s="193"/>
      <c r="T1313" s="195">
        <f>SUM(T1314:T1354)</f>
        <v>0</v>
      </c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R1313" s="196" t="s">
        <v>152</v>
      </c>
      <c r="AT1313" s="197" t="s">
        <v>72</v>
      </c>
      <c r="AU1313" s="197" t="s">
        <v>81</v>
      </c>
      <c r="AY1313" s="196" t="s">
        <v>144</v>
      </c>
      <c r="BK1313" s="198">
        <f>SUM(BK1314:BK1354)</f>
        <v>0</v>
      </c>
    </row>
    <row r="1314" s="2" customFormat="1" ht="16.5" customHeight="1">
      <c r="A1314" s="39"/>
      <c r="B1314" s="40"/>
      <c r="C1314" s="201" t="s">
        <v>1795</v>
      </c>
      <c r="D1314" s="201" t="s">
        <v>146</v>
      </c>
      <c r="E1314" s="202" t="s">
        <v>1796</v>
      </c>
      <c r="F1314" s="203" t="s">
        <v>1797</v>
      </c>
      <c r="G1314" s="204" t="s">
        <v>149</v>
      </c>
      <c r="H1314" s="205">
        <v>37.527999999999999</v>
      </c>
      <c r="I1314" s="206"/>
      <c r="J1314" s="207">
        <f>ROUND(I1314*H1314,2)</f>
        <v>0</v>
      </c>
      <c r="K1314" s="203" t="s">
        <v>150</v>
      </c>
      <c r="L1314" s="45"/>
      <c r="M1314" s="208" t="s">
        <v>19</v>
      </c>
      <c r="N1314" s="209" t="s">
        <v>45</v>
      </c>
      <c r="O1314" s="85"/>
      <c r="P1314" s="210">
        <f>O1314*H1314</f>
        <v>0</v>
      </c>
      <c r="Q1314" s="210">
        <v>0</v>
      </c>
      <c r="R1314" s="210">
        <f>Q1314*H1314</f>
        <v>0</v>
      </c>
      <c r="S1314" s="210">
        <v>0</v>
      </c>
      <c r="T1314" s="211">
        <f>S1314*H1314</f>
        <v>0</v>
      </c>
      <c r="U1314" s="39"/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  <c r="AR1314" s="212" t="s">
        <v>254</v>
      </c>
      <c r="AT1314" s="212" t="s">
        <v>146</v>
      </c>
      <c r="AU1314" s="212" t="s">
        <v>152</v>
      </c>
      <c r="AY1314" s="18" t="s">
        <v>144</v>
      </c>
      <c r="BE1314" s="213">
        <f>IF(N1314="základní",J1314,0)</f>
        <v>0</v>
      </c>
      <c r="BF1314" s="213">
        <f>IF(N1314="snížená",J1314,0)</f>
        <v>0</v>
      </c>
      <c r="BG1314" s="213">
        <f>IF(N1314="zákl. přenesená",J1314,0)</f>
        <v>0</v>
      </c>
      <c r="BH1314" s="213">
        <f>IF(N1314="sníž. přenesená",J1314,0)</f>
        <v>0</v>
      </c>
      <c r="BI1314" s="213">
        <f>IF(N1314="nulová",J1314,0)</f>
        <v>0</v>
      </c>
      <c r="BJ1314" s="18" t="s">
        <v>152</v>
      </c>
      <c r="BK1314" s="213">
        <f>ROUND(I1314*H1314,2)</f>
        <v>0</v>
      </c>
      <c r="BL1314" s="18" t="s">
        <v>254</v>
      </c>
      <c r="BM1314" s="212" t="s">
        <v>1798</v>
      </c>
    </row>
    <row r="1315" s="2" customFormat="1">
      <c r="A1315" s="39"/>
      <c r="B1315" s="40"/>
      <c r="C1315" s="41"/>
      <c r="D1315" s="214" t="s">
        <v>154</v>
      </c>
      <c r="E1315" s="41"/>
      <c r="F1315" s="215" t="s">
        <v>1799</v>
      </c>
      <c r="G1315" s="41"/>
      <c r="H1315" s="41"/>
      <c r="I1315" s="216"/>
      <c r="J1315" s="41"/>
      <c r="K1315" s="41"/>
      <c r="L1315" s="45"/>
      <c r="M1315" s="217"/>
      <c r="N1315" s="218"/>
      <c r="O1315" s="85"/>
      <c r="P1315" s="85"/>
      <c r="Q1315" s="85"/>
      <c r="R1315" s="85"/>
      <c r="S1315" s="85"/>
      <c r="T1315" s="86"/>
      <c r="U1315" s="39"/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T1315" s="18" t="s">
        <v>154</v>
      </c>
      <c r="AU1315" s="18" t="s">
        <v>152</v>
      </c>
    </row>
    <row r="1316" s="13" customFormat="1">
      <c r="A1316" s="13"/>
      <c r="B1316" s="219"/>
      <c r="C1316" s="220"/>
      <c r="D1316" s="221" t="s">
        <v>156</v>
      </c>
      <c r="E1316" s="222" t="s">
        <v>19</v>
      </c>
      <c r="F1316" s="223" t="s">
        <v>1800</v>
      </c>
      <c r="G1316" s="220"/>
      <c r="H1316" s="222" t="s">
        <v>19</v>
      </c>
      <c r="I1316" s="224"/>
      <c r="J1316" s="220"/>
      <c r="K1316" s="220"/>
      <c r="L1316" s="225"/>
      <c r="M1316" s="226"/>
      <c r="N1316" s="227"/>
      <c r="O1316" s="227"/>
      <c r="P1316" s="227"/>
      <c r="Q1316" s="227"/>
      <c r="R1316" s="227"/>
      <c r="S1316" s="227"/>
      <c r="T1316" s="228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29" t="s">
        <v>156</v>
      </c>
      <c r="AU1316" s="229" t="s">
        <v>152</v>
      </c>
      <c r="AV1316" s="13" t="s">
        <v>81</v>
      </c>
      <c r="AW1316" s="13" t="s">
        <v>35</v>
      </c>
      <c r="AX1316" s="13" t="s">
        <v>73</v>
      </c>
      <c r="AY1316" s="229" t="s">
        <v>144</v>
      </c>
    </row>
    <row r="1317" s="14" customFormat="1">
      <c r="A1317" s="14"/>
      <c r="B1317" s="230"/>
      <c r="C1317" s="231"/>
      <c r="D1317" s="221" t="s">
        <v>156</v>
      </c>
      <c r="E1317" s="232" t="s">
        <v>19</v>
      </c>
      <c r="F1317" s="233" t="s">
        <v>1801</v>
      </c>
      <c r="G1317" s="231"/>
      <c r="H1317" s="234">
        <v>1.52</v>
      </c>
      <c r="I1317" s="235"/>
      <c r="J1317" s="231"/>
      <c r="K1317" s="231"/>
      <c r="L1317" s="236"/>
      <c r="M1317" s="237"/>
      <c r="N1317" s="238"/>
      <c r="O1317" s="238"/>
      <c r="P1317" s="238"/>
      <c r="Q1317" s="238"/>
      <c r="R1317" s="238"/>
      <c r="S1317" s="238"/>
      <c r="T1317" s="239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T1317" s="240" t="s">
        <v>156</v>
      </c>
      <c r="AU1317" s="240" t="s">
        <v>152</v>
      </c>
      <c r="AV1317" s="14" t="s">
        <v>152</v>
      </c>
      <c r="AW1317" s="14" t="s">
        <v>35</v>
      </c>
      <c r="AX1317" s="14" t="s">
        <v>73</v>
      </c>
      <c r="AY1317" s="240" t="s">
        <v>144</v>
      </c>
    </row>
    <row r="1318" s="14" customFormat="1">
      <c r="A1318" s="14"/>
      <c r="B1318" s="230"/>
      <c r="C1318" s="231"/>
      <c r="D1318" s="221" t="s">
        <v>156</v>
      </c>
      <c r="E1318" s="232" t="s">
        <v>19</v>
      </c>
      <c r="F1318" s="233" t="s">
        <v>1802</v>
      </c>
      <c r="G1318" s="231"/>
      <c r="H1318" s="234">
        <v>14.247999999999999</v>
      </c>
      <c r="I1318" s="235"/>
      <c r="J1318" s="231"/>
      <c r="K1318" s="231"/>
      <c r="L1318" s="236"/>
      <c r="M1318" s="237"/>
      <c r="N1318" s="238"/>
      <c r="O1318" s="238"/>
      <c r="P1318" s="238"/>
      <c r="Q1318" s="238"/>
      <c r="R1318" s="238"/>
      <c r="S1318" s="238"/>
      <c r="T1318" s="239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T1318" s="240" t="s">
        <v>156</v>
      </c>
      <c r="AU1318" s="240" t="s">
        <v>152</v>
      </c>
      <c r="AV1318" s="14" t="s">
        <v>152</v>
      </c>
      <c r="AW1318" s="14" t="s">
        <v>35</v>
      </c>
      <c r="AX1318" s="14" t="s">
        <v>73</v>
      </c>
      <c r="AY1318" s="240" t="s">
        <v>144</v>
      </c>
    </row>
    <row r="1319" s="14" customFormat="1">
      <c r="A1319" s="14"/>
      <c r="B1319" s="230"/>
      <c r="C1319" s="231"/>
      <c r="D1319" s="221" t="s">
        <v>156</v>
      </c>
      <c r="E1319" s="232" t="s">
        <v>19</v>
      </c>
      <c r="F1319" s="233" t="s">
        <v>1803</v>
      </c>
      <c r="G1319" s="231"/>
      <c r="H1319" s="234">
        <v>21.760000000000002</v>
      </c>
      <c r="I1319" s="235"/>
      <c r="J1319" s="231"/>
      <c r="K1319" s="231"/>
      <c r="L1319" s="236"/>
      <c r="M1319" s="237"/>
      <c r="N1319" s="238"/>
      <c r="O1319" s="238"/>
      <c r="P1319" s="238"/>
      <c r="Q1319" s="238"/>
      <c r="R1319" s="238"/>
      <c r="S1319" s="238"/>
      <c r="T1319" s="239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T1319" s="240" t="s">
        <v>156</v>
      </c>
      <c r="AU1319" s="240" t="s">
        <v>152</v>
      </c>
      <c r="AV1319" s="14" t="s">
        <v>152</v>
      </c>
      <c r="AW1319" s="14" t="s">
        <v>35</v>
      </c>
      <c r="AX1319" s="14" t="s">
        <v>73</v>
      </c>
      <c r="AY1319" s="240" t="s">
        <v>144</v>
      </c>
    </row>
    <row r="1320" s="15" customFormat="1">
      <c r="A1320" s="15"/>
      <c r="B1320" s="241"/>
      <c r="C1320" s="242"/>
      <c r="D1320" s="221" t="s">
        <v>156</v>
      </c>
      <c r="E1320" s="243" t="s">
        <v>19</v>
      </c>
      <c r="F1320" s="244" t="s">
        <v>160</v>
      </c>
      <c r="G1320" s="242"/>
      <c r="H1320" s="245">
        <v>37.527999999999999</v>
      </c>
      <c r="I1320" s="246"/>
      <c r="J1320" s="242"/>
      <c r="K1320" s="242"/>
      <c r="L1320" s="247"/>
      <c r="M1320" s="248"/>
      <c r="N1320" s="249"/>
      <c r="O1320" s="249"/>
      <c r="P1320" s="249"/>
      <c r="Q1320" s="249"/>
      <c r="R1320" s="249"/>
      <c r="S1320" s="249"/>
      <c r="T1320" s="250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T1320" s="251" t="s">
        <v>156</v>
      </c>
      <c r="AU1320" s="251" t="s">
        <v>152</v>
      </c>
      <c r="AV1320" s="15" t="s">
        <v>151</v>
      </c>
      <c r="AW1320" s="15" t="s">
        <v>35</v>
      </c>
      <c r="AX1320" s="15" t="s">
        <v>81</v>
      </c>
      <c r="AY1320" s="251" t="s">
        <v>144</v>
      </c>
    </row>
    <row r="1321" s="2" customFormat="1" ht="24.15" customHeight="1">
      <c r="A1321" s="39"/>
      <c r="B1321" s="40"/>
      <c r="C1321" s="201" t="s">
        <v>1804</v>
      </c>
      <c r="D1321" s="201" t="s">
        <v>146</v>
      </c>
      <c r="E1321" s="202" t="s">
        <v>1805</v>
      </c>
      <c r="F1321" s="203" t="s">
        <v>1806</v>
      </c>
      <c r="G1321" s="204" t="s">
        <v>149</v>
      </c>
      <c r="H1321" s="205">
        <v>37.527999999999999</v>
      </c>
      <c r="I1321" s="206"/>
      <c r="J1321" s="207">
        <f>ROUND(I1321*H1321,2)</f>
        <v>0</v>
      </c>
      <c r="K1321" s="203" t="s">
        <v>150</v>
      </c>
      <c r="L1321" s="45"/>
      <c r="M1321" s="208" t="s">
        <v>19</v>
      </c>
      <c r="N1321" s="209" t="s">
        <v>45</v>
      </c>
      <c r="O1321" s="85"/>
      <c r="P1321" s="210">
        <f>O1321*H1321</f>
        <v>0</v>
      </c>
      <c r="Q1321" s="210">
        <v>0.00016000000000000001</v>
      </c>
      <c r="R1321" s="210">
        <f>Q1321*H1321</f>
        <v>0.0060044800000000004</v>
      </c>
      <c r="S1321" s="210">
        <v>0</v>
      </c>
      <c r="T1321" s="211">
        <f>S1321*H1321</f>
        <v>0</v>
      </c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R1321" s="212" t="s">
        <v>254</v>
      </c>
      <c r="AT1321" s="212" t="s">
        <v>146</v>
      </c>
      <c r="AU1321" s="212" t="s">
        <v>152</v>
      </c>
      <c r="AY1321" s="18" t="s">
        <v>144</v>
      </c>
      <c r="BE1321" s="213">
        <f>IF(N1321="základní",J1321,0)</f>
        <v>0</v>
      </c>
      <c r="BF1321" s="213">
        <f>IF(N1321="snížená",J1321,0)</f>
        <v>0</v>
      </c>
      <c r="BG1321" s="213">
        <f>IF(N1321="zákl. přenesená",J1321,0)</f>
        <v>0</v>
      </c>
      <c r="BH1321" s="213">
        <f>IF(N1321="sníž. přenesená",J1321,0)</f>
        <v>0</v>
      </c>
      <c r="BI1321" s="213">
        <f>IF(N1321="nulová",J1321,0)</f>
        <v>0</v>
      </c>
      <c r="BJ1321" s="18" t="s">
        <v>152</v>
      </c>
      <c r="BK1321" s="213">
        <f>ROUND(I1321*H1321,2)</f>
        <v>0</v>
      </c>
      <c r="BL1321" s="18" t="s">
        <v>254</v>
      </c>
      <c r="BM1321" s="212" t="s">
        <v>1807</v>
      </c>
    </row>
    <row r="1322" s="2" customFormat="1">
      <c r="A1322" s="39"/>
      <c r="B1322" s="40"/>
      <c r="C1322" s="41"/>
      <c r="D1322" s="214" t="s">
        <v>154</v>
      </c>
      <c r="E1322" s="41"/>
      <c r="F1322" s="215" t="s">
        <v>1808</v>
      </c>
      <c r="G1322" s="41"/>
      <c r="H1322" s="41"/>
      <c r="I1322" s="216"/>
      <c r="J1322" s="41"/>
      <c r="K1322" s="41"/>
      <c r="L1322" s="45"/>
      <c r="M1322" s="217"/>
      <c r="N1322" s="218"/>
      <c r="O1322" s="85"/>
      <c r="P1322" s="85"/>
      <c r="Q1322" s="85"/>
      <c r="R1322" s="85"/>
      <c r="S1322" s="85"/>
      <c r="T1322" s="86"/>
      <c r="U1322" s="39"/>
      <c r="V1322" s="39"/>
      <c r="W1322" s="39"/>
      <c r="X1322" s="39"/>
      <c r="Y1322" s="39"/>
      <c r="Z1322" s="39"/>
      <c r="AA1322" s="39"/>
      <c r="AB1322" s="39"/>
      <c r="AC1322" s="39"/>
      <c r="AD1322" s="39"/>
      <c r="AE1322" s="39"/>
      <c r="AT1322" s="18" t="s">
        <v>154</v>
      </c>
      <c r="AU1322" s="18" t="s">
        <v>152</v>
      </c>
    </row>
    <row r="1323" s="13" customFormat="1">
      <c r="A1323" s="13"/>
      <c r="B1323" s="219"/>
      <c r="C1323" s="220"/>
      <c r="D1323" s="221" t="s">
        <v>156</v>
      </c>
      <c r="E1323" s="222" t="s">
        <v>19</v>
      </c>
      <c r="F1323" s="223" t="s">
        <v>1800</v>
      </c>
      <c r="G1323" s="220"/>
      <c r="H1323" s="222" t="s">
        <v>19</v>
      </c>
      <c r="I1323" s="224"/>
      <c r="J1323" s="220"/>
      <c r="K1323" s="220"/>
      <c r="L1323" s="225"/>
      <c r="M1323" s="226"/>
      <c r="N1323" s="227"/>
      <c r="O1323" s="227"/>
      <c r="P1323" s="227"/>
      <c r="Q1323" s="227"/>
      <c r="R1323" s="227"/>
      <c r="S1323" s="227"/>
      <c r="T1323" s="228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T1323" s="229" t="s">
        <v>156</v>
      </c>
      <c r="AU1323" s="229" t="s">
        <v>152</v>
      </c>
      <c r="AV1323" s="13" t="s">
        <v>81</v>
      </c>
      <c r="AW1323" s="13" t="s">
        <v>35</v>
      </c>
      <c r="AX1323" s="13" t="s">
        <v>73</v>
      </c>
      <c r="AY1323" s="229" t="s">
        <v>144</v>
      </c>
    </row>
    <row r="1324" s="14" customFormat="1">
      <c r="A1324" s="14"/>
      <c r="B1324" s="230"/>
      <c r="C1324" s="231"/>
      <c r="D1324" s="221" t="s">
        <v>156</v>
      </c>
      <c r="E1324" s="232" t="s">
        <v>19</v>
      </c>
      <c r="F1324" s="233" t="s">
        <v>1801</v>
      </c>
      <c r="G1324" s="231"/>
      <c r="H1324" s="234">
        <v>1.52</v>
      </c>
      <c r="I1324" s="235"/>
      <c r="J1324" s="231"/>
      <c r="K1324" s="231"/>
      <c r="L1324" s="236"/>
      <c r="M1324" s="237"/>
      <c r="N1324" s="238"/>
      <c r="O1324" s="238"/>
      <c r="P1324" s="238"/>
      <c r="Q1324" s="238"/>
      <c r="R1324" s="238"/>
      <c r="S1324" s="238"/>
      <c r="T1324" s="239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T1324" s="240" t="s">
        <v>156</v>
      </c>
      <c r="AU1324" s="240" t="s">
        <v>152</v>
      </c>
      <c r="AV1324" s="14" t="s">
        <v>152</v>
      </c>
      <c r="AW1324" s="14" t="s">
        <v>35</v>
      </c>
      <c r="AX1324" s="14" t="s">
        <v>73</v>
      </c>
      <c r="AY1324" s="240" t="s">
        <v>144</v>
      </c>
    </row>
    <row r="1325" s="14" customFormat="1">
      <c r="A1325" s="14"/>
      <c r="B1325" s="230"/>
      <c r="C1325" s="231"/>
      <c r="D1325" s="221" t="s">
        <v>156</v>
      </c>
      <c r="E1325" s="232" t="s">
        <v>19</v>
      </c>
      <c r="F1325" s="233" t="s">
        <v>1802</v>
      </c>
      <c r="G1325" s="231"/>
      <c r="H1325" s="234">
        <v>14.247999999999999</v>
      </c>
      <c r="I1325" s="235"/>
      <c r="J1325" s="231"/>
      <c r="K1325" s="231"/>
      <c r="L1325" s="236"/>
      <c r="M1325" s="237"/>
      <c r="N1325" s="238"/>
      <c r="O1325" s="238"/>
      <c r="P1325" s="238"/>
      <c r="Q1325" s="238"/>
      <c r="R1325" s="238"/>
      <c r="S1325" s="238"/>
      <c r="T1325" s="239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T1325" s="240" t="s">
        <v>156</v>
      </c>
      <c r="AU1325" s="240" t="s">
        <v>152</v>
      </c>
      <c r="AV1325" s="14" t="s">
        <v>152</v>
      </c>
      <c r="AW1325" s="14" t="s">
        <v>35</v>
      </c>
      <c r="AX1325" s="14" t="s">
        <v>73</v>
      </c>
      <c r="AY1325" s="240" t="s">
        <v>144</v>
      </c>
    </row>
    <row r="1326" s="14" customFormat="1">
      <c r="A1326" s="14"/>
      <c r="B1326" s="230"/>
      <c r="C1326" s="231"/>
      <c r="D1326" s="221" t="s">
        <v>156</v>
      </c>
      <c r="E1326" s="232" t="s">
        <v>19</v>
      </c>
      <c r="F1326" s="233" t="s">
        <v>1803</v>
      </c>
      <c r="G1326" s="231"/>
      <c r="H1326" s="234">
        <v>21.760000000000002</v>
      </c>
      <c r="I1326" s="235"/>
      <c r="J1326" s="231"/>
      <c r="K1326" s="231"/>
      <c r="L1326" s="236"/>
      <c r="M1326" s="237"/>
      <c r="N1326" s="238"/>
      <c r="O1326" s="238"/>
      <c r="P1326" s="238"/>
      <c r="Q1326" s="238"/>
      <c r="R1326" s="238"/>
      <c r="S1326" s="238"/>
      <c r="T1326" s="239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T1326" s="240" t="s">
        <v>156</v>
      </c>
      <c r="AU1326" s="240" t="s">
        <v>152</v>
      </c>
      <c r="AV1326" s="14" t="s">
        <v>152</v>
      </c>
      <c r="AW1326" s="14" t="s">
        <v>35</v>
      </c>
      <c r="AX1326" s="14" t="s">
        <v>73</v>
      </c>
      <c r="AY1326" s="240" t="s">
        <v>144</v>
      </c>
    </row>
    <row r="1327" s="15" customFormat="1">
      <c r="A1327" s="15"/>
      <c r="B1327" s="241"/>
      <c r="C1327" s="242"/>
      <c r="D1327" s="221" t="s">
        <v>156</v>
      </c>
      <c r="E1327" s="243" t="s">
        <v>19</v>
      </c>
      <c r="F1327" s="244" t="s">
        <v>160</v>
      </c>
      <c r="G1327" s="242"/>
      <c r="H1327" s="245">
        <v>37.527999999999999</v>
      </c>
      <c r="I1327" s="246"/>
      <c r="J1327" s="242"/>
      <c r="K1327" s="242"/>
      <c r="L1327" s="247"/>
      <c r="M1327" s="248"/>
      <c r="N1327" s="249"/>
      <c r="O1327" s="249"/>
      <c r="P1327" s="249"/>
      <c r="Q1327" s="249"/>
      <c r="R1327" s="249"/>
      <c r="S1327" s="249"/>
      <c r="T1327" s="250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T1327" s="251" t="s">
        <v>156</v>
      </c>
      <c r="AU1327" s="251" t="s">
        <v>152</v>
      </c>
      <c r="AV1327" s="15" t="s">
        <v>151</v>
      </c>
      <c r="AW1327" s="15" t="s">
        <v>35</v>
      </c>
      <c r="AX1327" s="15" t="s">
        <v>81</v>
      </c>
      <c r="AY1327" s="251" t="s">
        <v>144</v>
      </c>
    </row>
    <row r="1328" s="2" customFormat="1" ht="24.15" customHeight="1">
      <c r="A1328" s="39"/>
      <c r="B1328" s="40"/>
      <c r="C1328" s="201" t="s">
        <v>1809</v>
      </c>
      <c r="D1328" s="201" t="s">
        <v>146</v>
      </c>
      <c r="E1328" s="202" t="s">
        <v>1810</v>
      </c>
      <c r="F1328" s="203" t="s">
        <v>1811</v>
      </c>
      <c r="G1328" s="204" t="s">
        <v>149</v>
      </c>
      <c r="H1328" s="205">
        <v>37.527999999999999</v>
      </c>
      <c r="I1328" s="206"/>
      <c r="J1328" s="207">
        <f>ROUND(I1328*H1328,2)</f>
        <v>0</v>
      </c>
      <c r="K1328" s="203" t="s">
        <v>150</v>
      </c>
      <c r="L1328" s="45"/>
      <c r="M1328" s="208" t="s">
        <v>19</v>
      </c>
      <c r="N1328" s="209" t="s">
        <v>45</v>
      </c>
      <c r="O1328" s="85"/>
      <c r="P1328" s="210">
        <f>O1328*H1328</f>
        <v>0</v>
      </c>
      <c r="Q1328" s="210">
        <v>0.00083000000000000001</v>
      </c>
      <c r="R1328" s="210">
        <f>Q1328*H1328</f>
        <v>0.031148240000000001</v>
      </c>
      <c r="S1328" s="210">
        <v>0</v>
      </c>
      <c r="T1328" s="211">
        <f>S1328*H1328</f>
        <v>0</v>
      </c>
      <c r="U1328" s="39"/>
      <c r="V1328" s="39"/>
      <c r="W1328" s="39"/>
      <c r="X1328" s="39"/>
      <c r="Y1328" s="39"/>
      <c r="Z1328" s="39"/>
      <c r="AA1328" s="39"/>
      <c r="AB1328" s="39"/>
      <c r="AC1328" s="39"/>
      <c r="AD1328" s="39"/>
      <c r="AE1328" s="39"/>
      <c r="AR1328" s="212" t="s">
        <v>254</v>
      </c>
      <c r="AT1328" s="212" t="s">
        <v>146</v>
      </c>
      <c r="AU1328" s="212" t="s">
        <v>152</v>
      </c>
      <c r="AY1328" s="18" t="s">
        <v>144</v>
      </c>
      <c r="BE1328" s="213">
        <f>IF(N1328="základní",J1328,0)</f>
        <v>0</v>
      </c>
      <c r="BF1328" s="213">
        <f>IF(N1328="snížená",J1328,0)</f>
        <v>0</v>
      </c>
      <c r="BG1328" s="213">
        <f>IF(N1328="zákl. přenesená",J1328,0)</f>
        <v>0</v>
      </c>
      <c r="BH1328" s="213">
        <f>IF(N1328="sníž. přenesená",J1328,0)</f>
        <v>0</v>
      </c>
      <c r="BI1328" s="213">
        <f>IF(N1328="nulová",J1328,0)</f>
        <v>0</v>
      </c>
      <c r="BJ1328" s="18" t="s">
        <v>152</v>
      </c>
      <c r="BK1328" s="213">
        <f>ROUND(I1328*H1328,2)</f>
        <v>0</v>
      </c>
      <c r="BL1328" s="18" t="s">
        <v>254</v>
      </c>
      <c r="BM1328" s="212" t="s">
        <v>1812</v>
      </c>
    </row>
    <row r="1329" s="2" customFormat="1">
      <c r="A1329" s="39"/>
      <c r="B1329" s="40"/>
      <c r="C1329" s="41"/>
      <c r="D1329" s="214" t="s">
        <v>154</v>
      </c>
      <c r="E1329" s="41"/>
      <c r="F1329" s="215" t="s">
        <v>1813</v>
      </c>
      <c r="G1329" s="41"/>
      <c r="H1329" s="41"/>
      <c r="I1329" s="216"/>
      <c r="J1329" s="41"/>
      <c r="K1329" s="41"/>
      <c r="L1329" s="45"/>
      <c r="M1329" s="217"/>
      <c r="N1329" s="218"/>
      <c r="O1329" s="85"/>
      <c r="P1329" s="85"/>
      <c r="Q1329" s="85"/>
      <c r="R1329" s="85"/>
      <c r="S1329" s="85"/>
      <c r="T1329" s="86"/>
      <c r="U1329" s="39"/>
      <c r="V1329" s="39"/>
      <c r="W1329" s="39"/>
      <c r="X1329" s="39"/>
      <c r="Y1329" s="39"/>
      <c r="Z1329" s="39"/>
      <c r="AA1329" s="39"/>
      <c r="AB1329" s="39"/>
      <c r="AC1329" s="39"/>
      <c r="AD1329" s="39"/>
      <c r="AE1329" s="39"/>
      <c r="AT1329" s="18" t="s">
        <v>154</v>
      </c>
      <c r="AU1329" s="18" t="s">
        <v>152</v>
      </c>
    </row>
    <row r="1330" s="13" customFormat="1">
      <c r="A1330" s="13"/>
      <c r="B1330" s="219"/>
      <c r="C1330" s="220"/>
      <c r="D1330" s="221" t="s">
        <v>156</v>
      </c>
      <c r="E1330" s="222" t="s">
        <v>19</v>
      </c>
      <c r="F1330" s="223" t="s">
        <v>1800</v>
      </c>
      <c r="G1330" s="220"/>
      <c r="H1330" s="222" t="s">
        <v>19</v>
      </c>
      <c r="I1330" s="224"/>
      <c r="J1330" s="220"/>
      <c r="K1330" s="220"/>
      <c r="L1330" s="225"/>
      <c r="M1330" s="226"/>
      <c r="N1330" s="227"/>
      <c r="O1330" s="227"/>
      <c r="P1330" s="227"/>
      <c r="Q1330" s="227"/>
      <c r="R1330" s="227"/>
      <c r="S1330" s="227"/>
      <c r="T1330" s="228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T1330" s="229" t="s">
        <v>156</v>
      </c>
      <c r="AU1330" s="229" t="s">
        <v>152</v>
      </c>
      <c r="AV1330" s="13" t="s">
        <v>81</v>
      </c>
      <c r="AW1330" s="13" t="s">
        <v>35</v>
      </c>
      <c r="AX1330" s="13" t="s">
        <v>73</v>
      </c>
      <c r="AY1330" s="229" t="s">
        <v>144</v>
      </c>
    </row>
    <row r="1331" s="14" customFormat="1">
      <c r="A1331" s="14"/>
      <c r="B1331" s="230"/>
      <c r="C1331" s="231"/>
      <c r="D1331" s="221" t="s">
        <v>156</v>
      </c>
      <c r="E1331" s="232" t="s">
        <v>19</v>
      </c>
      <c r="F1331" s="233" t="s">
        <v>1801</v>
      </c>
      <c r="G1331" s="231"/>
      <c r="H1331" s="234">
        <v>1.52</v>
      </c>
      <c r="I1331" s="235"/>
      <c r="J1331" s="231"/>
      <c r="K1331" s="231"/>
      <c r="L1331" s="236"/>
      <c r="M1331" s="237"/>
      <c r="N1331" s="238"/>
      <c r="O1331" s="238"/>
      <c r="P1331" s="238"/>
      <c r="Q1331" s="238"/>
      <c r="R1331" s="238"/>
      <c r="S1331" s="238"/>
      <c r="T1331" s="239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T1331" s="240" t="s">
        <v>156</v>
      </c>
      <c r="AU1331" s="240" t="s">
        <v>152</v>
      </c>
      <c r="AV1331" s="14" t="s">
        <v>152</v>
      </c>
      <c r="AW1331" s="14" t="s">
        <v>35</v>
      </c>
      <c r="AX1331" s="14" t="s">
        <v>73</v>
      </c>
      <c r="AY1331" s="240" t="s">
        <v>144</v>
      </c>
    </row>
    <row r="1332" s="14" customFormat="1">
      <c r="A1332" s="14"/>
      <c r="B1332" s="230"/>
      <c r="C1332" s="231"/>
      <c r="D1332" s="221" t="s">
        <v>156</v>
      </c>
      <c r="E1332" s="232" t="s">
        <v>19</v>
      </c>
      <c r="F1332" s="233" t="s">
        <v>1802</v>
      </c>
      <c r="G1332" s="231"/>
      <c r="H1332" s="234">
        <v>14.247999999999999</v>
      </c>
      <c r="I1332" s="235"/>
      <c r="J1332" s="231"/>
      <c r="K1332" s="231"/>
      <c r="L1332" s="236"/>
      <c r="M1332" s="237"/>
      <c r="N1332" s="238"/>
      <c r="O1332" s="238"/>
      <c r="P1332" s="238"/>
      <c r="Q1332" s="238"/>
      <c r="R1332" s="238"/>
      <c r="S1332" s="238"/>
      <c r="T1332" s="239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T1332" s="240" t="s">
        <v>156</v>
      </c>
      <c r="AU1332" s="240" t="s">
        <v>152</v>
      </c>
      <c r="AV1332" s="14" t="s">
        <v>152</v>
      </c>
      <c r="AW1332" s="14" t="s">
        <v>35</v>
      </c>
      <c r="AX1332" s="14" t="s">
        <v>73</v>
      </c>
      <c r="AY1332" s="240" t="s">
        <v>144</v>
      </c>
    </row>
    <row r="1333" s="14" customFormat="1">
      <c r="A1333" s="14"/>
      <c r="B1333" s="230"/>
      <c r="C1333" s="231"/>
      <c r="D1333" s="221" t="s">
        <v>156</v>
      </c>
      <c r="E1333" s="232" t="s">
        <v>19</v>
      </c>
      <c r="F1333" s="233" t="s">
        <v>1803</v>
      </c>
      <c r="G1333" s="231"/>
      <c r="H1333" s="234">
        <v>21.760000000000002</v>
      </c>
      <c r="I1333" s="235"/>
      <c r="J1333" s="231"/>
      <c r="K1333" s="231"/>
      <c r="L1333" s="236"/>
      <c r="M1333" s="237"/>
      <c r="N1333" s="238"/>
      <c r="O1333" s="238"/>
      <c r="P1333" s="238"/>
      <c r="Q1333" s="238"/>
      <c r="R1333" s="238"/>
      <c r="S1333" s="238"/>
      <c r="T1333" s="239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T1333" s="240" t="s">
        <v>156</v>
      </c>
      <c r="AU1333" s="240" t="s">
        <v>152</v>
      </c>
      <c r="AV1333" s="14" t="s">
        <v>152</v>
      </c>
      <c r="AW1333" s="14" t="s">
        <v>35</v>
      </c>
      <c r="AX1333" s="14" t="s">
        <v>73</v>
      </c>
      <c r="AY1333" s="240" t="s">
        <v>144</v>
      </c>
    </row>
    <row r="1334" s="15" customFormat="1">
      <c r="A1334" s="15"/>
      <c r="B1334" s="241"/>
      <c r="C1334" s="242"/>
      <c r="D1334" s="221" t="s">
        <v>156</v>
      </c>
      <c r="E1334" s="243" t="s">
        <v>19</v>
      </c>
      <c r="F1334" s="244" t="s">
        <v>160</v>
      </c>
      <c r="G1334" s="242"/>
      <c r="H1334" s="245">
        <v>37.527999999999999</v>
      </c>
      <c r="I1334" s="246"/>
      <c r="J1334" s="242"/>
      <c r="K1334" s="242"/>
      <c r="L1334" s="247"/>
      <c r="M1334" s="248"/>
      <c r="N1334" s="249"/>
      <c r="O1334" s="249"/>
      <c r="P1334" s="249"/>
      <c r="Q1334" s="249"/>
      <c r="R1334" s="249"/>
      <c r="S1334" s="249"/>
      <c r="T1334" s="250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T1334" s="251" t="s">
        <v>156</v>
      </c>
      <c r="AU1334" s="251" t="s">
        <v>152</v>
      </c>
      <c r="AV1334" s="15" t="s">
        <v>151</v>
      </c>
      <c r="AW1334" s="15" t="s">
        <v>35</v>
      </c>
      <c r="AX1334" s="15" t="s">
        <v>81</v>
      </c>
      <c r="AY1334" s="251" t="s">
        <v>144</v>
      </c>
    </row>
    <row r="1335" s="2" customFormat="1" ht="24.15" customHeight="1">
      <c r="A1335" s="39"/>
      <c r="B1335" s="40"/>
      <c r="C1335" s="201" t="s">
        <v>1814</v>
      </c>
      <c r="D1335" s="201" t="s">
        <v>146</v>
      </c>
      <c r="E1335" s="202" t="s">
        <v>1815</v>
      </c>
      <c r="F1335" s="203" t="s">
        <v>1816</v>
      </c>
      <c r="G1335" s="204" t="s">
        <v>149</v>
      </c>
      <c r="H1335" s="205">
        <v>41.052999999999997</v>
      </c>
      <c r="I1335" s="206"/>
      <c r="J1335" s="207">
        <f>ROUND(I1335*H1335,2)</f>
        <v>0</v>
      </c>
      <c r="K1335" s="203" t="s">
        <v>150</v>
      </c>
      <c r="L1335" s="45"/>
      <c r="M1335" s="208" t="s">
        <v>19</v>
      </c>
      <c r="N1335" s="209" t="s">
        <v>45</v>
      </c>
      <c r="O1335" s="85"/>
      <c r="P1335" s="210">
        <f>O1335*H1335</f>
        <v>0</v>
      </c>
      <c r="Q1335" s="210">
        <v>0.00020000000000000001</v>
      </c>
      <c r="R1335" s="210">
        <f>Q1335*H1335</f>
        <v>0.0082106000000000002</v>
      </c>
      <c r="S1335" s="210">
        <v>0</v>
      </c>
      <c r="T1335" s="211">
        <f>S1335*H1335</f>
        <v>0</v>
      </c>
      <c r="U1335" s="39"/>
      <c r="V1335" s="39"/>
      <c r="W1335" s="39"/>
      <c r="X1335" s="39"/>
      <c r="Y1335" s="39"/>
      <c r="Z1335" s="39"/>
      <c r="AA1335" s="39"/>
      <c r="AB1335" s="39"/>
      <c r="AC1335" s="39"/>
      <c r="AD1335" s="39"/>
      <c r="AE1335" s="39"/>
      <c r="AR1335" s="212" t="s">
        <v>254</v>
      </c>
      <c r="AT1335" s="212" t="s">
        <v>146</v>
      </c>
      <c r="AU1335" s="212" t="s">
        <v>152</v>
      </c>
      <c r="AY1335" s="18" t="s">
        <v>144</v>
      </c>
      <c r="BE1335" s="213">
        <f>IF(N1335="základní",J1335,0)</f>
        <v>0</v>
      </c>
      <c r="BF1335" s="213">
        <f>IF(N1335="snížená",J1335,0)</f>
        <v>0</v>
      </c>
      <c r="BG1335" s="213">
        <f>IF(N1335="zákl. přenesená",J1335,0)</f>
        <v>0</v>
      </c>
      <c r="BH1335" s="213">
        <f>IF(N1335="sníž. přenesená",J1335,0)</f>
        <v>0</v>
      </c>
      <c r="BI1335" s="213">
        <f>IF(N1335="nulová",J1335,0)</f>
        <v>0</v>
      </c>
      <c r="BJ1335" s="18" t="s">
        <v>152</v>
      </c>
      <c r="BK1335" s="213">
        <f>ROUND(I1335*H1335,2)</f>
        <v>0</v>
      </c>
      <c r="BL1335" s="18" t="s">
        <v>254</v>
      </c>
      <c r="BM1335" s="212" t="s">
        <v>1817</v>
      </c>
    </row>
    <row r="1336" s="2" customFormat="1">
      <c r="A1336" s="39"/>
      <c r="B1336" s="40"/>
      <c r="C1336" s="41"/>
      <c r="D1336" s="214" t="s">
        <v>154</v>
      </c>
      <c r="E1336" s="41"/>
      <c r="F1336" s="215" t="s">
        <v>1818</v>
      </c>
      <c r="G1336" s="41"/>
      <c r="H1336" s="41"/>
      <c r="I1336" s="216"/>
      <c r="J1336" s="41"/>
      <c r="K1336" s="41"/>
      <c r="L1336" s="45"/>
      <c r="M1336" s="217"/>
      <c r="N1336" s="218"/>
      <c r="O1336" s="85"/>
      <c r="P1336" s="85"/>
      <c r="Q1336" s="85"/>
      <c r="R1336" s="85"/>
      <c r="S1336" s="85"/>
      <c r="T1336" s="86"/>
      <c r="U1336" s="39"/>
      <c r="V1336" s="39"/>
      <c r="W1336" s="39"/>
      <c r="X1336" s="39"/>
      <c r="Y1336" s="39"/>
      <c r="Z1336" s="39"/>
      <c r="AA1336" s="39"/>
      <c r="AB1336" s="39"/>
      <c r="AC1336" s="39"/>
      <c r="AD1336" s="39"/>
      <c r="AE1336" s="39"/>
      <c r="AT1336" s="18" t="s">
        <v>154</v>
      </c>
      <c r="AU1336" s="18" t="s">
        <v>152</v>
      </c>
    </row>
    <row r="1337" s="13" customFormat="1">
      <c r="A1337" s="13"/>
      <c r="B1337" s="219"/>
      <c r="C1337" s="220"/>
      <c r="D1337" s="221" t="s">
        <v>156</v>
      </c>
      <c r="E1337" s="222" t="s">
        <v>19</v>
      </c>
      <c r="F1337" s="223" t="s">
        <v>1819</v>
      </c>
      <c r="G1337" s="220"/>
      <c r="H1337" s="222" t="s">
        <v>19</v>
      </c>
      <c r="I1337" s="224"/>
      <c r="J1337" s="220"/>
      <c r="K1337" s="220"/>
      <c r="L1337" s="225"/>
      <c r="M1337" s="226"/>
      <c r="N1337" s="227"/>
      <c r="O1337" s="227"/>
      <c r="P1337" s="227"/>
      <c r="Q1337" s="227"/>
      <c r="R1337" s="227"/>
      <c r="S1337" s="227"/>
      <c r="T1337" s="228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T1337" s="229" t="s">
        <v>156</v>
      </c>
      <c r="AU1337" s="229" t="s">
        <v>152</v>
      </c>
      <c r="AV1337" s="13" t="s">
        <v>81</v>
      </c>
      <c r="AW1337" s="13" t="s">
        <v>35</v>
      </c>
      <c r="AX1337" s="13" t="s">
        <v>73</v>
      </c>
      <c r="AY1337" s="229" t="s">
        <v>144</v>
      </c>
    </row>
    <row r="1338" s="13" customFormat="1">
      <c r="A1338" s="13"/>
      <c r="B1338" s="219"/>
      <c r="C1338" s="220"/>
      <c r="D1338" s="221" t="s">
        <v>156</v>
      </c>
      <c r="E1338" s="222" t="s">
        <v>19</v>
      </c>
      <c r="F1338" s="223" t="s">
        <v>1820</v>
      </c>
      <c r="G1338" s="220"/>
      <c r="H1338" s="222" t="s">
        <v>19</v>
      </c>
      <c r="I1338" s="224"/>
      <c r="J1338" s="220"/>
      <c r="K1338" s="220"/>
      <c r="L1338" s="225"/>
      <c r="M1338" s="226"/>
      <c r="N1338" s="227"/>
      <c r="O1338" s="227"/>
      <c r="P1338" s="227"/>
      <c r="Q1338" s="227"/>
      <c r="R1338" s="227"/>
      <c r="S1338" s="227"/>
      <c r="T1338" s="228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29" t="s">
        <v>156</v>
      </c>
      <c r="AU1338" s="229" t="s">
        <v>152</v>
      </c>
      <c r="AV1338" s="13" t="s">
        <v>81</v>
      </c>
      <c r="AW1338" s="13" t="s">
        <v>35</v>
      </c>
      <c r="AX1338" s="13" t="s">
        <v>73</v>
      </c>
      <c r="AY1338" s="229" t="s">
        <v>144</v>
      </c>
    </row>
    <row r="1339" s="14" customFormat="1">
      <c r="A1339" s="14"/>
      <c r="B1339" s="230"/>
      <c r="C1339" s="231"/>
      <c r="D1339" s="221" t="s">
        <v>156</v>
      </c>
      <c r="E1339" s="232" t="s">
        <v>19</v>
      </c>
      <c r="F1339" s="233" t="s">
        <v>1821</v>
      </c>
      <c r="G1339" s="231"/>
      <c r="H1339" s="234">
        <v>36.286999999999999</v>
      </c>
      <c r="I1339" s="235"/>
      <c r="J1339" s="231"/>
      <c r="K1339" s="231"/>
      <c r="L1339" s="236"/>
      <c r="M1339" s="237"/>
      <c r="N1339" s="238"/>
      <c r="O1339" s="238"/>
      <c r="P1339" s="238"/>
      <c r="Q1339" s="238"/>
      <c r="R1339" s="238"/>
      <c r="S1339" s="238"/>
      <c r="T1339" s="239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T1339" s="240" t="s">
        <v>156</v>
      </c>
      <c r="AU1339" s="240" t="s">
        <v>152</v>
      </c>
      <c r="AV1339" s="14" t="s">
        <v>152</v>
      </c>
      <c r="AW1339" s="14" t="s">
        <v>35</v>
      </c>
      <c r="AX1339" s="14" t="s">
        <v>73</v>
      </c>
      <c r="AY1339" s="240" t="s">
        <v>144</v>
      </c>
    </row>
    <row r="1340" s="13" customFormat="1">
      <c r="A1340" s="13"/>
      <c r="B1340" s="219"/>
      <c r="C1340" s="220"/>
      <c r="D1340" s="221" t="s">
        <v>156</v>
      </c>
      <c r="E1340" s="222" t="s">
        <v>19</v>
      </c>
      <c r="F1340" s="223" t="s">
        <v>1822</v>
      </c>
      <c r="G1340" s="220"/>
      <c r="H1340" s="222" t="s">
        <v>19</v>
      </c>
      <c r="I1340" s="224"/>
      <c r="J1340" s="220"/>
      <c r="K1340" s="220"/>
      <c r="L1340" s="225"/>
      <c r="M1340" s="226"/>
      <c r="N1340" s="227"/>
      <c r="O1340" s="227"/>
      <c r="P1340" s="227"/>
      <c r="Q1340" s="227"/>
      <c r="R1340" s="227"/>
      <c r="S1340" s="227"/>
      <c r="T1340" s="228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29" t="s">
        <v>156</v>
      </c>
      <c r="AU1340" s="229" t="s">
        <v>152</v>
      </c>
      <c r="AV1340" s="13" t="s">
        <v>81</v>
      </c>
      <c r="AW1340" s="13" t="s">
        <v>35</v>
      </c>
      <c r="AX1340" s="13" t="s">
        <v>73</v>
      </c>
      <c r="AY1340" s="229" t="s">
        <v>144</v>
      </c>
    </row>
    <row r="1341" s="14" customFormat="1">
      <c r="A1341" s="14"/>
      <c r="B1341" s="230"/>
      <c r="C1341" s="231"/>
      <c r="D1341" s="221" t="s">
        <v>156</v>
      </c>
      <c r="E1341" s="232" t="s">
        <v>19</v>
      </c>
      <c r="F1341" s="233" t="s">
        <v>1823</v>
      </c>
      <c r="G1341" s="231"/>
      <c r="H1341" s="234">
        <v>1.8859999999999999</v>
      </c>
      <c r="I1341" s="235"/>
      <c r="J1341" s="231"/>
      <c r="K1341" s="231"/>
      <c r="L1341" s="236"/>
      <c r="M1341" s="237"/>
      <c r="N1341" s="238"/>
      <c r="O1341" s="238"/>
      <c r="P1341" s="238"/>
      <c r="Q1341" s="238"/>
      <c r="R1341" s="238"/>
      <c r="S1341" s="238"/>
      <c r="T1341" s="239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40" t="s">
        <v>156</v>
      </c>
      <c r="AU1341" s="240" t="s">
        <v>152</v>
      </c>
      <c r="AV1341" s="14" t="s">
        <v>152</v>
      </c>
      <c r="AW1341" s="14" t="s">
        <v>35</v>
      </c>
      <c r="AX1341" s="14" t="s">
        <v>73</v>
      </c>
      <c r="AY1341" s="240" t="s">
        <v>144</v>
      </c>
    </row>
    <row r="1342" s="13" customFormat="1">
      <c r="A1342" s="13"/>
      <c r="B1342" s="219"/>
      <c r="C1342" s="220"/>
      <c r="D1342" s="221" t="s">
        <v>156</v>
      </c>
      <c r="E1342" s="222" t="s">
        <v>19</v>
      </c>
      <c r="F1342" s="223" t="s">
        <v>1824</v>
      </c>
      <c r="G1342" s="220"/>
      <c r="H1342" s="222" t="s">
        <v>19</v>
      </c>
      <c r="I1342" s="224"/>
      <c r="J1342" s="220"/>
      <c r="K1342" s="220"/>
      <c r="L1342" s="225"/>
      <c r="M1342" s="226"/>
      <c r="N1342" s="227"/>
      <c r="O1342" s="227"/>
      <c r="P1342" s="227"/>
      <c r="Q1342" s="227"/>
      <c r="R1342" s="227"/>
      <c r="S1342" s="227"/>
      <c r="T1342" s="228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T1342" s="229" t="s">
        <v>156</v>
      </c>
      <c r="AU1342" s="229" t="s">
        <v>152</v>
      </c>
      <c r="AV1342" s="13" t="s">
        <v>81</v>
      </c>
      <c r="AW1342" s="13" t="s">
        <v>35</v>
      </c>
      <c r="AX1342" s="13" t="s">
        <v>73</v>
      </c>
      <c r="AY1342" s="229" t="s">
        <v>144</v>
      </c>
    </row>
    <row r="1343" s="14" customFormat="1">
      <c r="A1343" s="14"/>
      <c r="B1343" s="230"/>
      <c r="C1343" s="231"/>
      <c r="D1343" s="221" t="s">
        <v>156</v>
      </c>
      <c r="E1343" s="232" t="s">
        <v>19</v>
      </c>
      <c r="F1343" s="233" t="s">
        <v>1825</v>
      </c>
      <c r="G1343" s="231"/>
      <c r="H1343" s="234">
        <v>2.8799999999999999</v>
      </c>
      <c r="I1343" s="235"/>
      <c r="J1343" s="231"/>
      <c r="K1343" s="231"/>
      <c r="L1343" s="236"/>
      <c r="M1343" s="237"/>
      <c r="N1343" s="238"/>
      <c r="O1343" s="238"/>
      <c r="P1343" s="238"/>
      <c r="Q1343" s="238"/>
      <c r="R1343" s="238"/>
      <c r="S1343" s="238"/>
      <c r="T1343" s="239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T1343" s="240" t="s">
        <v>156</v>
      </c>
      <c r="AU1343" s="240" t="s">
        <v>152</v>
      </c>
      <c r="AV1343" s="14" t="s">
        <v>152</v>
      </c>
      <c r="AW1343" s="14" t="s">
        <v>35</v>
      </c>
      <c r="AX1343" s="14" t="s">
        <v>73</v>
      </c>
      <c r="AY1343" s="240" t="s">
        <v>144</v>
      </c>
    </row>
    <row r="1344" s="15" customFormat="1">
      <c r="A1344" s="15"/>
      <c r="B1344" s="241"/>
      <c r="C1344" s="242"/>
      <c r="D1344" s="221" t="s">
        <v>156</v>
      </c>
      <c r="E1344" s="243" t="s">
        <v>19</v>
      </c>
      <c r="F1344" s="244" t="s">
        <v>160</v>
      </c>
      <c r="G1344" s="242"/>
      <c r="H1344" s="245">
        <v>41.053000000000004</v>
      </c>
      <c r="I1344" s="246"/>
      <c r="J1344" s="242"/>
      <c r="K1344" s="242"/>
      <c r="L1344" s="247"/>
      <c r="M1344" s="248"/>
      <c r="N1344" s="249"/>
      <c r="O1344" s="249"/>
      <c r="P1344" s="249"/>
      <c r="Q1344" s="249"/>
      <c r="R1344" s="249"/>
      <c r="S1344" s="249"/>
      <c r="T1344" s="250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T1344" s="251" t="s">
        <v>156</v>
      </c>
      <c r="AU1344" s="251" t="s">
        <v>152</v>
      </c>
      <c r="AV1344" s="15" t="s">
        <v>151</v>
      </c>
      <c r="AW1344" s="15" t="s">
        <v>35</v>
      </c>
      <c r="AX1344" s="15" t="s">
        <v>81</v>
      </c>
      <c r="AY1344" s="251" t="s">
        <v>144</v>
      </c>
    </row>
    <row r="1345" s="2" customFormat="1" ht="24.15" customHeight="1">
      <c r="A1345" s="39"/>
      <c r="B1345" s="40"/>
      <c r="C1345" s="201" t="s">
        <v>1826</v>
      </c>
      <c r="D1345" s="201" t="s">
        <v>146</v>
      </c>
      <c r="E1345" s="202" t="s">
        <v>1827</v>
      </c>
      <c r="F1345" s="203" t="s">
        <v>1828</v>
      </c>
      <c r="G1345" s="204" t="s">
        <v>149</v>
      </c>
      <c r="H1345" s="205">
        <v>41.052999999999997</v>
      </c>
      <c r="I1345" s="206"/>
      <c r="J1345" s="207">
        <f>ROUND(I1345*H1345,2)</f>
        <v>0</v>
      </c>
      <c r="K1345" s="203" t="s">
        <v>150</v>
      </c>
      <c r="L1345" s="45"/>
      <c r="M1345" s="208" t="s">
        <v>19</v>
      </c>
      <c r="N1345" s="209" t="s">
        <v>45</v>
      </c>
      <c r="O1345" s="85"/>
      <c r="P1345" s="210">
        <f>O1345*H1345</f>
        <v>0</v>
      </c>
      <c r="Q1345" s="210">
        <v>0.0010300000000000001</v>
      </c>
      <c r="R1345" s="210">
        <f>Q1345*H1345</f>
        <v>0.042284590000000004</v>
      </c>
      <c r="S1345" s="210">
        <v>0</v>
      </c>
      <c r="T1345" s="211">
        <f>S1345*H1345</f>
        <v>0</v>
      </c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R1345" s="212" t="s">
        <v>254</v>
      </c>
      <c r="AT1345" s="212" t="s">
        <v>146</v>
      </c>
      <c r="AU1345" s="212" t="s">
        <v>152</v>
      </c>
      <c r="AY1345" s="18" t="s">
        <v>144</v>
      </c>
      <c r="BE1345" s="213">
        <f>IF(N1345="základní",J1345,0)</f>
        <v>0</v>
      </c>
      <c r="BF1345" s="213">
        <f>IF(N1345="snížená",J1345,0)</f>
        <v>0</v>
      </c>
      <c r="BG1345" s="213">
        <f>IF(N1345="zákl. přenesená",J1345,0)</f>
        <v>0</v>
      </c>
      <c r="BH1345" s="213">
        <f>IF(N1345="sníž. přenesená",J1345,0)</f>
        <v>0</v>
      </c>
      <c r="BI1345" s="213">
        <f>IF(N1345="nulová",J1345,0)</f>
        <v>0</v>
      </c>
      <c r="BJ1345" s="18" t="s">
        <v>152</v>
      </c>
      <c r="BK1345" s="213">
        <f>ROUND(I1345*H1345,2)</f>
        <v>0</v>
      </c>
      <c r="BL1345" s="18" t="s">
        <v>254</v>
      </c>
      <c r="BM1345" s="212" t="s">
        <v>1829</v>
      </c>
    </row>
    <row r="1346" s="2" customFormat="1">
      <c r="A1346" s="39"/>
      <c r="B1346" s="40"/>
      <c r="C1346" s="41"/>
      <c r="D1346" s="214" t="s">
        <v>154</v>
      </c>
      <c r="E1346" s="41"/>
      <c r="F1346" s="215" t="s">
        <v>1830</v>
      </c>
      <c r="G1346" s="41"/>
      <c r="H1346" s="41"/>
      <c r="I1346" s="216"/>
      <c r="J1346" s="41"/>
      <c r="K1346" s="41"/>
      <c r="L1346" s="45"/>
      <c r="M1346" s="217"/>
      <c r="N1346" s="218"/>
      <c r="O1346" s="85"/>
      <c r="P1346" s="85"/>
      <c r="Q1346" s="85"/>
      <c r="R1346" s="85"/>
      <c r="S1346" s="85"/>
      <c r="T1346" s="86"/>
      <c r="U1346" s="39"/>
      <c r="V1346" s="39"/>
      <c r="W1346" s="39"/>
      <c r="X1346" s="39"/>
      <c r="Y1346" s="39"/>
      <c r="Z1346" s="39"/>
      <c r="AA1346" s="39"/>
      <c r="AB1346" s="39"/>
      <c r="AC1346" s="39"/>
      <c r="AD1346" s="39"/>
      <c r="AE1346" s="39"/>
      <c r="AT1346" s="18" t="s">
        <v>154</v>
      </c>
      <c r="AU1346" s="18" t="s">
        <v>152</v>
      </c>
    </row>
    <row r="1347" s="13" customFormat="1">
      <c r="A1347" s="13"/>
      <c r="B1347" s="219"/>
      <c r="C1347" s="220"/>
      <c r="D1347" s="221" t="s">
        <v>156</v>
      </c>
      <c r="E1347" s="222" t="s">
        <v>19</v>
      </c>
      <c r="F1347" s="223" t="s">
        <v>1819</v>
      </c>
      <c r="G1347" s="220"/>
      <c r="H1347" s="222" t="s">
        <v>19</v>
      </c>
      <c r="I1347" s="224"/>
      <c r="J1347" s="220"/>
      <c r="K1347" s="220"/>
      <c r="L1347" s="225"/>
      <c r="M1347" s="226"/>
      <c r="N1347" s="227"/>
      <c r="O1347" s="227"/>
      <c r="P1347" s="227"/>
      <c r="Q1347" s="227"/>
      <c r="R1347" s="227"/>
      <c r="S1347" s="227"/>
      <c r="T1347" s="228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29" t="s">
        <v>156</v>
      </c>
      <c r="AU1347" s="229" t="s">
        <v>152</v>
      </c>
      <c r="AV1347" s="13" t="s">
        <v>81</v>
      </c>
      <c r="AW1347" s="13" t="s">
        <v>35</v>
      </c>
      <c r="AX1347" s="13" t="s">
        <v>73</v>
      </c>
      <c r="AY1347" s="229" t="s">
        <v>144</v>
      </c>
    </row>
    <row r="1348" s="13" customFormat="1">
      <c r="A1348" s="13"/>
      <c r="B1348" s="219"/>
      <c r="C1348" s="220"/>
      <c r="D1348" s="221" t="s">
        <v>156</v>
      </c>
      <c r="E1348" s="222" t="s">
        <v>19</v>
      </c>
      <c r="F1348" s="223" t="s">
        <v>1820</v>
      </c>
      <c r="G1348" s="220"/>
      <c r="H1348" s="222" t="s">
        <v>19</v>
      </c>
      <c r="I1348" s="224"/>
      <c r="J1348" s="220"/>
      <c r="K1348" s="220"/>
      <c r="L1348" s="225"/>
      <c r="M1348" s="226"/>
      <c r="N1348" s="227"/>
      <c r="O1348" s="227"/>
      <c r="P1348" s="227"/>
      <c r="Q1348" s="227"/>
      <c r="R1348" s="227"/>
      <c r="S1348" s="227"/>
      <c r="T1348" s="228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T1348" s="229" t="s">
        <v>156</v>
      </c>
      <c r="AU1348" s="229" t="s">
        <v>152</v>
      </c>
      <c r="AV1348" s="13" t="s">
        <v>81</v>
      </c>
      <c r="AW1348" s="13" t="s">
        <v>35</v>
      </c>
      <c r="AX1348" s="13" t="s">
        <v>73</v>
      </c>
      <c r="AY1348" s="229" t="s">
        <v>144</v>
      </c>
    </row>
    <row r="1349" s="14" customFormat="1">
      <c r="A1349" s="14"/>
      <c r="B1349" s="230"/>
      <c r="C1349" s="231"/>
      <c r="D1349" s="221" t="s">
        <v>156</v>
      </c>
      <c r="E1349" s="232" t="s">
        <v>19</v>
      </c>
      <c r="F1349" s="233" t="s">
        <v>1821</v>
      </c>
      <c r="G1349" s="231"/>
      <c r="H1349" s="234">
        <v>36.286999999999999</v>
      </c>
      <c r="I1349" s="235"/>
      <c r="J1349" s="231"/>
      <c r="K1349" s="231"/>
      <c r="L1349" s="236"/>
      <c r="M1349" s="237"/>
      <c r="N1349" s="238"/>
      <c r="O1349" s="238"/>
      <c r="P1349" s="238"/>
      <c r="Q1349" s="238"/>
      <c r="R1349" s="238"/>
      <c r="S1349" s="238"/>
      <c r="T1349" s="239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T1349" s="240" t="s">
        <v>156</v>
      </c>
      <c r="AU1349" s="240" t="s">
        <v>152</v>
      </c>
      <c r="AV1349" s="14" t="s">
        <v>152</v>
      </c>
      <c r="AW1349" s="14" t="s">
        <v>35</v>
      </c>
      <c r="AX1349" s="14" t="s">
        <v>73</v>
      </c>
      <c r="AY1349" s="240" t="s">
        <v>144</v>
      </c>
    </row>
    <row r="1350" s="13" customFormat="1">
      <c r="A1350" s="13"/>
      <c r="B1350" s="219"/>
      <c r="C1350" s="220"/>
      <c r="D1350" s="221" t="s">
        <v>156</v>
      </c>
      <c r="E1350" s="222" t="s">
        <v>19</v>
      </c>
      <c r="F1350" s="223" t="s">
        <v>1822</v>
      </c>
      <c r="G1350" s="220"/>
      <c r="H1350" s="222" t="s">
        <v>19</v>
      </c>
      <c r="I1350" s="224"/>
      <c r="J1350" s="220"/>
      <c r="K1350" s="220"/>
      <c r="L1350" s="225"/>
      <c r="M1350" s="226"/>
      <c r="N1350" s="227"/>
      <c r="O1350" s="227"/>
      <c r="P1350" s="227"/>
      <c r="Q1350" s="227"/>
      <c r="R1350" s="227"/>
      <c r="S1350" s="227"/>
      <c r="T1350" s="228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T1350" s="229" t="s">
        <v>156</v>
      </c>
      <c r="AU1350" s="229" t="s">
        <v>152</v>
      </c>
      <c r="AV1350" s="13" t="s">
        <v>81</v>
      </c>
      <c r="AW1350" s="13" t="s">
        <v>35</v>
      </c>
      <c r="AX1350" s="13" t="s">
        <v>73</v>
      </c>
      <c r="AY1350" s="229" t="s">
        <v>144</v>
      </c>
    </row>
    <row r="1351" s="14" customFormat="1">
      <c r="A1351" s="14"/>
      <c r="B1351" s="230"/>
      <c r="C1351" s="231"/>
      <c r="D1351" s="221" t="s">
        <v>156</v>
      </c>
      <c r="E1351" s="232" t="s">
        <v>19</v>
      </c>
      <c r="F1351" s="233" t="s">
        <v>1823</v>
      </c>
      <c r="G1351" s="231"/>
      <c r="H1351" s="234">
        <v>1.8859999999999999</v>
      </c>
      <c r="I1351" s="235"/>
      <c r="J1351" s="231"/>
      <c r="K1351" s="231"/>
      <c r="L1351" s="236"/>
      <c r="M1351" s="237"/>
      <c r="N1351" s="238"/>
      <c r="O1351" s="238"/>
      <c r="P1351" s="238"/>
      <c r="Q1351" s="238"/>
      <c r="R1351" s="238"/>
      <c r="S1351" s="238"/>
      <c r="T1351" s="239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T1351" s="240" t="s">
        <v>156</v>
      </c>
      <c r="AU1351" s="240" t="s">
        <v>152</v>
      </c>
      <c r="AV1351" s="14" t="s">
        <v>152</v>
      </c>
      <c r="AW1351" s="14" t="s">
        <v>35</v>
      </c>
      <c r="AX1351" s="14" t="s">
        <v>73</v>
      </c>
      <c r="AY1351" s="240" t="s">
        <v>144</v>
      </c>
    </row>
    <row r="1352" s="13" customFormat="1">
      <c r="A1352" s="13"/>
      <c r="B1352" s="219"/>
      <c r="C1352" s="220"/>
      <c r="D1352" s="221" t="s">
        <v>156</v>
      </c>
      <c r="E1352" s="222" t="s">
        <v>19</v>
      </c>
      <c r="F1352" s="223" t="s">
        <v>1824</v>
      </c>
      <c r="G1352" s="220"/>
      <c r="H1352" s="222" t="s">
        <v>19</v>
      </c>
      <c r="I1352" s="224"/>
      <c r="J1352" s="220"/>
      <c r="K1352" s="220"/>
      <c r="L1352" s="225"/>
      <c r="M1352" s="226"/>
      <c r="N1352" s="227"/>
      <c r="O1352" s="227"/>
      <c r="P1352" s="227"/>
      <c r="Q1352" s="227"/>
      <c r="R1352" s="227"/>
      <c r="S1352" s="227"/>
      <c r="T1352" s="228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29" t="s">
        <v>156</v>
      </c>
      <c r="AU1352" s="229" t="s">
        <v>152</v>
      </c>
      <c r="AV1352" s="13" t="s">
        <v>81</v>
      </c>
      <c r="AW1352" s="13" t="s">
        <v>35</v>
      </c>
      <c r="AX1352" s="13" t="s">
        <v>73</v>
      </c>
      <c r="AY1352" s="229" t="s">
        <v>144</v>
      </c>
    </row>
    <row r="1353" s="14" customFormat="1">
      <c r="A1353" s="14"/>
      <c r="B1353" s="230"/>
      <c r="C1353" s="231"/>
      <c r="D1353" s="221" t="s">
        <v>156</v>
      </c>
      <c r="E1353" s="232" t="s">
        <v>19</v>
      </c>
      <c r="F1353" s="233" t="s">
        <v>1825</v>
      </c>
      <c r="G1353" s="231"/>
      <c r="H1353" s="234">
        <v>2.8799999999999999</v>
      </c>
      <c r="I1353" s="235"/>
      <c r="J1353" s="231"/>
      <c r="K1353" s="231"/>
      <c r="L1353" s="236"/>
      <c r="M1353" s="237"/>
      <c r="N1353" s="238"/>
      <c r="O1353" s="238"/>
      <c r="P1353" s="238"/>
      <c r="Q1353" s="238"/>
      <c r="R1353" s="238"/>
      <c r="S1353" s="238"/>
      <c r="T1353" s="239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T1353" s="240" t="s">
        <v>156</v>
      </c>
      <c r="AU1353" s="240" t="s">
        <v>152</v>
      </c>
      <c r="AV1353" s="14" t="s">
        <v>152</v>
      </c>
      <c r="AW1353" s="14" t="s">
        <v>35</v>
      </c>
      <c r="AX1353" s="14" t="s">
        <v>73</v>
      </c>
      <c r="AY1353" s="240" t="s">
        <v>144</v>
      </c>
    </row>
    <row r="1354" s="15" customFormat="1">
      <c r="A1354" s="15"/>
      <c r="B1354" s="241"/>
      <c r="C1354" s="242"/>
      <c r="D1354" s="221" t="s">
        <v>156</v>
      </c>
      <c r="E1354" s="243" t="s">
        <v>19</v>
      </c>
      <c r="F1354" s="244" t="s">
        <v>160</v>
      </c>
      <c r="G1354" s="242"/>
      <c r="H1354" s="245">
        <v>41.053000000000004</v>
      </c>
      <c r="I1354" s="246"/>
      <c r="J1354" s="242"/>
      <c r="K1354" s="242"/>
      <c r="L1354" s="247"/>
      <c r="M1354" s="248"/>
      <c r="N1354" s="249"/>
      <c r="O1354" s="249"/>
      <c r="P1354" s="249"/>
      <c r="Q1354" s="249"/>
      <c r="R1354" s="249"/>
      <c r="S1354" s="249"/>
      <c r="T1354" s="250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T1354" s="251" t="s">
        <v>156</v>
      </c>
      <c r="AU1354" s="251" t="s">
        <v>152</v>
      </c>
      <c r="AV1354" s="15" t="s">
        <v>151</v>
      </c>
      <c r="AW1354" s="15" t="s">
        <v>35</v>
      </c>
      <c r="AX1354" s="15" t="s">
        <v>81</v>
      </c>
      <c r="AY1354" s="251" t="s">
        <v>144</v>
      </c>
    </row>
    <row r="1355" s="12" customFormat="1" ht="22.8" customHeight="1">
      <c r="A1355" s="12"/>
      <c r="B1355" s="185"/>
      <c r="C1355" s="186"/>
      <c r="D1355" s="187" t="s">
        <v>72</v>
      </c>
      <c r="E1355" s="199" t="s">
        <v>1831</v>
      </c>
      <c r="F1355" s="199" t="s">
        <v>1832</v>
      </c>
      <c r="G1355" s="186"/>
      <c r="H1355" s="186"/>
      <c r="I1355" s="189"/>
      <c r="J1355" s="200">
        <f>BK1355</f>
        <v>0</v>
      </c>
      <c r="K1355" s="186"/>
      <c r="L1355" s="191"/>
      <c r="M1355" s="192"/>
      <c r="N1355" s="193"/>
      <c r="O1355" s="193"/>
      <c r="P1355" s="194">
        <f>SUM(P1356:P1368)</f>
        <v>0</v>
      </c>
      <c r="Q1355" s="193"/>
      <c r="R1355" s="194">
        <f>SUM(R1356:R1368)</f>
        <v>0.074699999999999989</v>
      </c>
      <c r="S1355" s="193"/>
      <c r="T1355" s="195">
        <f>SUM(T1356:T1368)</f>
        <v>0</v>
      </c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R1355" s="196" t="s">
        <v>152</v>
      </c>
      <c r="AT1355" s="197" t="s">
        <v>72</v>
      </c>
      <c r="AU1355" s="197" t="s">
        <v>81</v>
      </c>
      <c r="AY1355" s="196" t="s">
        <v>144</v>
      </c>
      <c r="BK1355" s="198">
        <f>SUM(BK1356:BK1368)</f>
        <v>0</v>
      </c>
    </row>
    <row r="1356" s="2" customFormat="1" ht="24.15" customHeight="1">
      <c r="A1356" s="39"/>
      <c r="B1356" s="40"/>
      <c r="C1356" s="201" t="s">
        <v>1833</v>
      </c>
      <c r="D1356" s="201" t="s">
        <v>146</v>
      </c>
      <c r="E1356" s="202" t="s">
        <v>1834</v>
      </c>
      <c r="F1356" s="203" t="s">
        <v>1835</v>
      </c>
      <c r="G1356" s="204" t="s">
        <v>163</v>
      </c>
      <c r="H1356" s="205">
        <v>131</v>
      </c>
      <c r="I1356" s="206"/>
      <c r="J1356" s="207">
        <f>ROUND(I1356*H1356,2)</f>
        <v>0</v>
      </c>
      <c r="K1356" s="203" t="s">
        <v>150</v>
      </c>
      <c r="L1356" s="45"/>
      <c r="M1356" s="208" t="s">
        <v>19</v>
      </c>
      <c r="N1356" s="209" t="s">
        <v>45</v>
      </c>
      <c r="O1356" s="85"/>
      <c r="P1356" s="210">
        <f>O1356*H1356</f>
        <v>0</v>
      </c>
      <c r="Q1356" s="210">
        <v>0.00029999999999999997</v>
      </c>
      <c r="R1356" s="210">
        <f>Q1356*H1356</f>
        <v>0.039299999999999995</v>
      </c>
      <c r="S1356" s="210">
        <v>0</v>
      </c>
      <c r="T1356" s="211">
        <f>S1356*H1356</f>
        <v>0</v>
      </c>
      <c r="U1356" s="39"/>
      <c r="V1356" s="39"/>
      <c r="W1356" s="39"/>
      <c r="X1356" s="39"/>
      <c r="Y1356" s="39"/>
      <c r="Z1356" s="39"/>
      <c r="AA1356" s="39"/>
      <c r="AB1356" s="39"/>
      <c r="AC1356" s="39"/>
      <c r="AD1356" s="39"/>
      <c r="AE1356" s="39"/>
      <c r="AR1356" s="212" t="s">
        <v>254</v>
      </c>
      <c r="AT1356" s="212" t="s">
        <v>146</v>
      </c>
      <c r="AU1356" s="212" t="s">
        <v>152</v>
      </c>
      <c r="AY1356" s="18" t="s">
        <v>144</v>
      </c>
      <c r="BE1356" s="213">
        <f>IF(N1356="základní",J1356,0)</f>
        <v>0</v>
      </c>
      <c r="BF1356" s="213">
        <f>IF(N1356="snížená",J1356,0)</f>
        <v>0</v>
      </c>
      <c r="BG1356" s="213">
        <f>IF(N1356="zákl. přenesená",J1356,0)</f>
        <v>0</v>
      </c>
      <c r="BH1356" s="213">
        <f>IF(N1356="sníž. přenesená",J1356,0)</f>
        <v>0</v>
      </c>
      <c r="BI1356" s="213">
        <f>IF(N1356="nulová",J1356,0)</f>
        <v>0</v>
      </c>
      <c r="BJ1356" s="18" t="s">
        <v>152</v>
      </c>
      <c r="BK1356" s="213">
        <f>ROUND(I1356*H1356,2)</f>
        <v>0</v>
      </c>
      <c r="BL1356" s="18" t="s">
        <v>254</v>
      </c>
      <c r="BM1356" s="212" t="s">
        <v>1836</v>
      </c>
    </row>
    <row r="1357" s="2" customFormat="1">
      <c r="A1357" s="39"/>
      <c r="B1357" s="40"/>
      <c r="C1357" s="41"/>
      <c r="D1357" s="214" t="s">
        <v>154</v>
      </c>
      <c r="E1357" s="41"/>
      <c r="F1357" s="215" t="s">
        <v>1837</v>
      </c>
      <c r="G1357" s="41"/>
      <c r="H1357" s="41"/>
      <c r="I1357" s="216"/>
      <c r="J1357" s="41"/>
      <c r="K1357" s="41"/>
      <c r="L1357" s="45"/>
      <c r="M1357" s="217"/>
      <c r="N1357" s="218"/>
      <c r="O1357" s="85"/>
      <c r="P1357" s="85"/>
      <c r="Q1357" s="85"/>
      <c r="R1357" s="85"/>
      <c r="S1357" s="85"/>
      <c r="T1357" s="86"/>
      <c r="U1357" s="39"/>
      <c r="V1357" s="39"/>
      <c r="W1357" s="39"/>
      <c r="X1357" s="39"/>
      <c r="Y1357" s="39"/>
      <c r="Z1357" s="39"/>
      <c r="AA1357" s="39"/>
      <c r="AB1357" s="39"/>
      <c r="AC1357" s="39"/>
      <c r="AD1357" s="39"/>
      <c r="AE1357" s="39"/>
      <c r="AT1357" s="18" t="s">
        <v>154</v>
      </c>
      <c r="AU1357" s="18" t="s">
        <v>152</v>
      </c>
    </row>
    <row r="1358" s="13" customFormat="1">
      <c r="A1358" s="13"/>
      <c r="B1358" s="219"/>
      <c r="C1358" s="220"/>
      <c r="D1358" s="221" t="s">
        <v>156</v>
      </c>
      <c r="E1358" s="222" t="s">
        <v>19</v>
      </c>
      <c r="F1358" s="223" t="s">
        <v>1820</v>
      </c>
      <c r="G1358" s="220"/>
      <c r="H1358" s="222" t="s">
        <v>19</v>
      </c>
      <c r="I1358" s="224"/>
      <c r="J1358" s="220"/>
      <c r="K1358" s="220"/>
      <c r="L1358" s="225"/>
      <c r="M1358" s="226"/>
      <c r="N1358" s="227"/>
      <c r="O1358" s="227"/>
      <c r="P1358" s="227"/>
      <c r="Q1358" s="227"/>
      <c r="R1358" s="227"/>
      <c r="S1358" s="227"/>
      <c r="T1358" s="228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29" t="s">
        <v>156</v>
      </c>
      <c r="AU1358" s="229" t="s">
        <v>152</v>
      </c>
      <c r="AV1358" s="13" t="s">
        <v>81</v>
      </c>
      <c r="AW1358" s="13" t="s">
        <v>35</v>
      </c>
      <c r="AX1358" s="13" t="s">
        <v>73</v>
      </c>
      <c r="AY1358" s="229" t="s">
        <v>144</v>
      </c>
    </row>
    <row r="1359" s="14" customFormat="1">
      <c r="A1359" s="14"/>
      <c r="B1359" s="230"/>
      <c r="C1359" s="231"/>
      <c r="D1359" s="221" t="s">
        <v>156</v>
      </c>
      <c r="E1359" s="232" t="s">
        <v>19</v>
      </c>
      <c r="F1359" s="233" t="s">
        <v>1005</v>
      </c>
      <c r="G1359" s="231"/>
      <c r="H1359" s="234">
        <v>131</v>
      </c>
      <c r="I1359" s="235"/>
      <c r="J1359" s="231"/>
      <c r="K1359" s="231"/>
      <c r="L1359" s="236"/>
      <c r="M1359" s="237"/>
      <c r="N1359" s="238"/>
      <c r="O1359" s="238"/>
      <c r="P1359" s="238"/>
      <c r="Q1359" s="238"/>
      <c r="R1359" s="238"/>
      <c r="S1359" s="238"/>
      <c r="T1359" s="239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T1359" s="240" t="s">
        <v>156</v>
      </c>
      <c r="AU1359" s="240" t="s">
        <v>152</v>
      </c>
      <c r="AV1359" s="14" t="s">
        <v>152</v>
      </c>
      <c r="AW1359" s="14" t="s">
        <v>35</v>
      </c>
      <c r="AX1359" s="14" t="s">
        <v>81</v>
      </c>
      <c r="AY1359" s="240" t="s">
        <v>144</v>
      </c>
    </row>
    <row r="1360" s="2" customFormat="1" ht="16.5" customHeight="1">
      <c r="A1360" s="39"/>
      <c r="B1360" s="40"/>
      <c r="C1360" s="253" t="s">
        <v>1838</v>
      </c>
      <c r="D1360" s="253" t="s">
        <v>209</v>
      </c>
      <c r="E1360" s="254" t="s">
        <v>1839</v>
      </c>
      <c r="F1360" s="255" t="s">
        <v>1840</v>
      </c>
      <c r="G1360" s="256" t="s">
        <v>163</v>
      </c>
      <c r="H1360" s="257">
        <v>131</v>
      </c>
      <c r="I1360" s="258"/>
      <c r="J1360" s="259">
        <f>ROUND(I1360*H1360,2)</f>
        <v>0</v>
      </c>
      <c r="K1360" s="255" t="s">
        <v>150</v>
      </c>
      <c r="L1360" s="260"/>
      <c r="M1360" s="261" t="s">
        <v>19</v>
      </c>
      <c r="N1360" s="262" t="s">
        <v>45</v>
      </c>
      <c r="O1360" s="85"/>
      <c r="P1360" s="210">
        <f>O1360*H1360</f>
        <v>0</v>
      </c>
      <c r="Q1360" s="210">
        <v>0.00025000000000000001</v>
      </c>
      <c r="R1360" s="210">
        <f>Q1360*H1360</f>
        <v>0.032750000000000001</v>
      </c>
      <c r="S1360" s="210">
        <v>0</v>
      </c>
      <c r="T1360" s="211">
        <f>S1360*H1360</f>
        <v>0</v>
      </c>
      <c r="U1360" s="39"/>
      <c r="V1360" s="39"/>
      <c r="W1360" s="39"/>
      <c r="X1360" s="39"/>
      <c r="Y1360" s="39"/>
      <c r="Z1360" s="39"/>
      <c r="AA1360" s="39"/>
      <c r="AB1360" s="39"/>
      <c r="AC1360" s="39"/>
      <c r="AD1360" s="39"/>
      <c r="AE1360" s="39"/>
      <c r="AR1360" s="212" t="s">
        <v>404</v>
      </c>
      <c r="AT1360" s="212" t="s">
        <v>209</v>
      </c>
      <c r="AU1360" s="212" t="s">
        <v>152</v>
      </c>
      <c r="AY1360" s="18" t="s">
        <v>144</v>
      </c>
      <c r="BE1360" s="213">
        <f>IF(N1360="základní",J1360,0)</f>
        <v>0</v>
      </c>
      <c r="BF1360" s="213">
        <f>IF(N1360="snížená",J1360,0)</f>
        <v>0</v>
      </c>
      <c r="BG1360" s="213">
        <f>IF(N1360="zákl. přenesená",J1360,0)</f>
        <v>0</v>
      </c>
      <c r="BH1360" s="213">
        <f>IF(N1360="sníž. přenesená",J1360,0)</f>
        <v>0</v>
      </c>
      <c r="BI1360" s="213">
        <f>IF(N1360="nulová",J1360,0)</f>
        <v>0</v>
      </c>
      <c r="BJ1360" s="18" t="s">
        <v>152</v>
      </c>
      <c r="BK1360" s="213">
        <f>ROUND(I1360*H1360,2)</f>
        <v>0</v>
      </c>
      <c r="BL1360" s="18" t="s">
        <v>254</v>
      </c>
      <c r="BM1360" s="212" t="s">
        <v>1841</v>
      </c>
    </row>
    <row r="1361" s="2" customFormat="1">
      <c r="A1361" s="39"/>
      <c r="B1361" s="40"/>
      <c r="C1361" s="41"/>
      <c r="D1361" s="221" t="s">
        <v>191</v>
      </c>
      <c r="E1361" s="41"/>
      <c r="F1361" s="252" t="s">
        <v>1842</v>
      </c>
      <c r="G1361" s="41"/>
      <c r="H1361" s="41"/>
      <c r="I1361" s="216"/>
      <c r="J1361" s="41"/>
      <c r="K1361" s="41"/>
      <c r="L1361" s="45"/>
      <c r="M1361" s="217"/>
      <c r="N1361" s="218"/>
      <c r="O1361" s="85"/>
      <c r="P1361" s="85"/>
      <c r="Q1361" s="85"/>
      <c r="R1361" s="85"/>
      <c r="S1361" s="85"/>
      <c r="T1361" s="86"/>
      <c r="U1361" s="39"/>
      <c r="V1361" s="39"/>
      <c r="W1361" s="39"/>
      <c r="X1361" s="39"/>
      <c r="Y1361" s="39"/>
      <c r="Z1361" s="39"/>
      <c r="AA1361" s="39"/>
      <c r="AB1361" s="39"/>
      <c r="AC1361" s="39"/>
      <c r="AD1361" s="39"/>
      <c r="AE1361" s="39"/>
      <c r="AT1361" s="18" t="s">
        <v>191</v>
      </c>
      <c r="AU1361" s="18" t="s">
        <v>152</v>
      </c>
    </row>
    <row r="1362" s="2" customFormat="1" ht="24.15" customHeight="1">
      <c r="A1362" s="39"/>
      <c r="B1362" s="40"/>
      <c r="C1362" s="201" t="s">
        <v>1843</v>
      </c>
      <c r="D1362" s="201" t="s">
        <v>146</v>
      </c>
      <c r="E1362" s="202" t="s">
        <v>1844</v>
      </c>
      <c r="F1362" s="203" t="s">
        <v>1845</v>
      </c>
      <c r="G1362" s="204" t="s">
        <v>250</v>
      </c>
      <c r="H1362" s="205">
        <v>4</v>
      </c>
      <c r="I1362" s="206"/>
      <c r="J1362" s="207">
        <f>ROUND(I1362*H1362,2)</f>
        <v>0</v>
      </c>
      <c r="K1362" s="203" t="s">
        <v>150</v>
      </c>
      <c r="L1362" s="45"/>
      <c r="M1362" s="208" t="s">
        <v>19</v>
      </c>
      <c r="N1362" s="209" t="s">
        <v>45</v>
      </c>
      <c r="O1362" s="85"/>
      <c r="P1362" s="210">
        <f>O1362*H1362</f>
        <v>0</v>
      </c>
      <c r="Q1362" s="210">
        <v>0.00014999999999999999</v>
      </c>
      <c r="R1362" s="210">
        <f>Q1362*H1362</f>
        <v>0.00059999999999999995</v>
      </c>
      <c r="S1362" s="210">
        <v>0</v>
      </c>
      <c r="T1362" s="211">
        <f>S1362*H1362</f>
        <v>0</v>
      </c>
      <c r="U1362" s="39"/>
      <c r="V1362" s="39"/>
      <c r="W1362" s="39"/>
      <c r="X1362" s="39"/>
      <c r="Y1362" s="39"/>
      <c r="Z1362" s="39"/>
      <c r="AA1362" s="39"/>
      <c r="AB1362" s="39"/>
      <c r="AC1362" s="39"/>
      <c r="AD1362" s="39"/>
      <c r="AE1362" s="39"/>
      <c r="AR1362" s="212" t="s">
        <v>254</v>
      </c>
      <c r="AT1362" s="212" t="s">
        <v>146</v>
      </c>
      <c r="AU1362" s="212" t="s">
        <v>152</v>
      </c>
      <c r="AY1362" s="18" t="s">
        <v>144</v>
      </c>
      <c r="BE1362" s="213">
        <f>IF(N1362="základní",J1362,0)</f>
        <v>0</v>
      </c>
      <c r="BF1362" s="213">
        <f>IF(N1362="snížená",J1362,0)</f>
        <v>0</v>
      </c>
      <c r="BG1362" s="213">
        <f>IF(N1362="zákl. přenesená",J1362,0)</f>
        <v>0</v>
      </c>
      <c r="BH1362" s="213">
        <f>IF(N1362="sníž. přenesená",J1362,0)</f>
        <v>0</v>
      </c>
      <c r="BI1362" s="213">
        <f>IF(N1362="nulová",J1362,0)</f>
        <v>0</v>
      </c>
      <c r="BJ1362" s="18" t="s">
        <v>152</v>
      </c>
      <c r="BK1362" s="213">
        <f>ROUND(I1362*H1362,2)</f>
        <v>0</v>
      </c>
      <c r="BL1362" s="18" t="s">
        <v>254</v>
      </c>
      <c r="BM1362" s="212" t="s">
        <v>1846</v>
      </c>
    </row>
    <row r="1363" s="2" customFormat="1">
      <c r="A1363" s="39"/>
      <c r="B1363" s="40"/>
      <c r="C1363" s="41"/>
      <c r="D1363" s="214" t="s">
        <v>154</v>
      </c>
      <c r="E1363" s="41"/>
      <c r="F1363" s="215" t="s">
        <v>1847</v>
      </c>
      <c r="G1363" s="41"/>
      <c r="H1363" s="41"/>
      <c r="I1363" s="216"/>
      <c r="J1363" s="41"/>
      <c r="K1363" s="41"/>
      <c r="L1363" s="45"/>
      <c r="M1363" s="217"/>
      <c r="N1363" s="218"/>
      <c r="O1363" s="85"/>
      <c r="P1363" s="85"/>
      <c r="Q1363" s="85"/>
      <c r="R1363" s="85"/>
      <c r="S1363" s="85"/>
      <c r="T1363" s="86"/>
      <c r="U1363" s="39"/>
      <c r="V1363" s="39"/>
      <c r="W1363" s="39"/>
      <c r="X1363" s="39"/>
      <c r="Y1363" s="39"/>
      <c r="Z1363" s="39"/>
      <c r="AA1363" s="39"/>
      <c r="AB1363" s="39"/>
      <c r="AC1363" s="39"/>
      <c r="AD1363" s="39"/>
      <c r="AE1363" s="39"/>
      <c r="AT1363" s="18" t="s">
        <v>154</v>
      </c>
      <c r="AU1363" s="18" t="s">
        <v>152</v>
      </c>
    </row>
    <row r="1364" s="13" customFormat="1">
      <c r="A1364" s="13"/>
      <c r="B1364" s="219"/>
      <c r="C1364" s="220"/>
      <c r="D1364" s="221" t="s">
        <v>156</v>
      </c>
      <c r="E1364" s="222" t="s">
        <v>19</v>
      </c>
      <c r="F1364" s="223" t="s">
        <v>1822</v>
      </c>
      <c r="G1364" s="220"/>
      <c r="H1364" s="222" t="s">
        <v>19</v>
      </c>
      <c r="I1364" s="224"/>
      <c r="J1364" s="220"/>
      <c r="K1364" s="220"/>
      <c r="L1364" s="225"/>
      <c r="M1364" s="226"/>
      <c r="N1364" s="227"/>
      <c r="O1364" s="227"/>
      <c r="P1364" s="227"/>
      <c r="Q1364" s="227"/>
      <c r="R1364" s="227"/>
      <c r="S1364" s="227"/>
      <c r="T1364" s="228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29" t="s">
        <v>156</v>
      </c>
      <c r="AU1364" s="229" t="s">
        <v>152</v>
      </c>
      <c r="AV1364" s="13" t="s">
        <v>81</v>
      </c>
      <c r="AW1364" s="13" t="s">
        <v>35</v>
      </c>
      <c r="AX1364" s="13" t="s">
        <v>73</v>
      </c>
      <c r="AY1364" s="229" t="s">
        <v>144</v>
      </c>
    </row>
    <row r="1365" s="14" customFormat="1">
      <c r="A1365" s="14"/>
      <c r="B1365" s="230"/>
      <c r="C1365" s="231"/>
      <c r="D1365" s="221" t="s">
        <v>156</v>
      </c>
      <c r="E1365" s="232" t="s">
        <v>19</v>
      </c>
      <c r="F1365" s="233" t="s">
        <v>151</v>
      </c>
      <c r="G1365" s="231"/>
      <c r="H1365" s="234">
        <v>4</v>
      </c>
      <c r="I1365" s="235"/>
      <c r="J1365" s="231"/>
      <c r="K1365" s="231"/>
      <c r="L1365" s="236"/>
      <c r="M1365" s="237"/>
      <c r="N1365" s="238"/>
      <c r="O1365" s="238"/>
      <c r="P1365" s="238"/>
      <c r="Q1365" s="238"/>
      <c r="R1365" s="238"/>
      <c r="S1365" s="238"/>
      <c r="T1365" s="239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T1365" s="240" t="s">
        <v>156</v>
      </c>
      <c r="AU1365" s="240" t="s">
        <v>152</v>
      </c>
      <c r="AV1365" s="14" t="s">
        <v>152</v>
      </c>
      <c r="AW1365" s="14" t="s">
        <v>35</v>
      </c>
      <c r="AX1365" s="14" t="s">
        <v>81</v>
      </c>
      <c r="AY1365" s="240" t="s">
        <v>144</v>
      </c>
    </row>
    <row r="1366" s="2" customFormat="1" ht="16.5" customHeight="1">
      <c r="A1366" s="39"/>
      <c r="B1366" s="40"/>
      <c r="C1366" s="253" t="s">
        <v>1848</v>
      </c>
      <c r="D1366" s="253" t="s">
        <v>209</v>
      </c>
      <c r="E1366" s="254" t="s">
        <v>1839</v>
      </c>
      <c r="F1366" s="255" t="s">
        <v>1840</v>
      </c>
      <c r="G1366" s="256" t="s">
        <v>163</v>
      </c>
      <c r="H1366" s="257">
        <v>8.1999999999999993</v>
      </c>
      <c r="I1366" s="258"/>
      <c r="J1366" s="259">
        <f>ROUND(I1366*H1366,2)</f>
        <v>0</v>
      </c>
      <c r="K1366" s="255" t="s">
        <v>150</v>
      </c>
      <c r="L1366" s="260"/>
      <c r="M1366" s="261" t="s">
        <v>19</v>
      </c>
      <c r="N1366" s="262" t="s">
        <v>45</v>
      </c>
      <c r="O1366" s="85"/>
      <c r="P1366" s="210">
        <f>O1366*H1366</f>
        <v>0</v>
      </c>
      <c r="Q1366" s="210">
        <v>0.00025000000000000001</v>
      </c>
      <c r="R1366" s="210">
        <f>Q1366*H1366</f>
        <v>0.0020499999999999997</v>
      </c>
      <c r="S1366" s="210">
        <v>0</v>
      </c>
      <c r="T1366" s="211">
        <f>S1366*H1366</f>
        <v>0</v>
      </c>
      <c r="U1366" s="39"/>
      <c r="V1366" s="39"/>
      <c r="W1366" s="39"/>
      <c r="X1366" s="39"/>
      <c r="Y1366" s="39"/>
      <c r="Z1366" s="39"/>
      <c r="AA1366" s="39"/>
      <c r="AB1366" s="39"/>
      <c r="AC1366" s="39"/>
      <c r="AD1366" s="39"/>
      <c r="AE1366" s="39"/>
      <c r="AR1366" s="212" t="s">
        <v>404</v>
      </c>
      <c r="AT1366" s="212" t="s">
        <v>209</v>
      </c>
      <c r="AU1366" s="212" t="s">
        <v>152</v>
      </c>
      <c r="AY1366" s="18" t="s">
        <v>144</v>
      </c>
      <c r="BE1366" s="213">
        <f>IF(N1366="základní",J1366,0)</f>
        <v>0</v>
      </c>
      <c r="BF1366" s="213">
        <f>IF(N1366="snížená",J1366,0)</f>
        <v>0</v>
      </c>
      <c r="BG1366" s="213">
        <f>IF(N1366="zákl. přenesená",J1366,0)</f>
        <v>0</v>
      </c>
      <c r="BH1366" s="213">
        <f>IF(N1366="sníž. přenesená",J1366,0)</f>
        <v>0</v>
      </c>
      <c r="BI1366" s="213">
        <f>IF(N1366="nulová",J1366,0)</f>
        <v>0</v>
      </c>
      <c r="BJ1366" s="18" t="s">
        <v>152</v>
      </c>
      <c r="BK1366" s="213">
        <f>ROUND(I1366*H1366,2)</f>
        <v>0</v>
      </c>
      <c r="BL1366" s="18" t="s">
        <v>254</v>
      </c>
      <c r="BM1366" s="212" t="s">
        <v>1849</v>
      </c>
    </row>
    <row r="1367" s="2" customFormat="1">
      <c r="A1367" s="39"/>
      <c r="B1367" s="40"/>
      <c r="C1367" s="41"/>
      <c r="D1367" s="221" t="s">
        <v>191</v>
      </c>
      <c r="E1367" s="41"/>
      <c r="F1367" s="252" t="s">
        <v>1850</v>
      </c>
      <c r="G1367" s="41"/>
      <c r="H1367" s="41"/>
      <c r="I1367" s="216"/>
      <c r="J1367" s="41"/>
      <c r="K1367" s="41"/>
      <c r="L1367" s="45"/>
      <c r="M1367" s="217"/>
      <c r="N1367" s="218"/>
      <c r="O1367" s="85"/>
      <c r="P1367" s="85"/>
      <c r="Q1367" s="85"/>
      <c r="R1367" s="85"/>
      <c r="S1367" s="85"/>
      <c r="T1367" s="86"/>
      <c r="U1367" s="39"/>
      <c r="V1367" s="39"/>
      <c r="W1367" s="39"/>
      <c r="X1367" s="39"/>
      <c r="Y1367" s="39"/>
      <c r="Z1367" s="39"/>
      <c r="AA1367" s="39"/>
      <c r="AB1367" s="39"/>
      <c r="AC1367" s="39"/>
      <c r="AD1367" s="39"/>
      <c r="AE1367" s="39"/>
      <c r="AT1367" s="18" t="s">
        <v>191</v>
      </c>
      <c r="AU1367" s="18" t="s">
        <v>152</v>
      </c>
    </row>
    <row r="1368" s="14" customFormat="1">
      <c r="A1368" s="14"/>
      <c r="B1368" s="230"/>
      <c r="C1368" s="231"/>
      <c r="D1368" s="221" t="s">
        <v>156</v>
      </c>
      <c r="E1368" s="232" t="s">
        <v>19</v>
      </c>
      <c r="F1368" s="233" t="s">
        <v>859</v>
      </c>
      <c r="G1368" s="231"/>
      <c r="H1368" s="234">
        <v>8.1999999999999993</v>
      </c>
      <c r="I1368" s="235"/>
      <c r="J1368" s="231"/>
      <c r="K1368" s="231"/>
      <c r="L1368" s="236"/>
      <c r="M1368" s="237"/>
      <c r="N1368" s="238"/>
      <c r="O1368" s="238"/>
      <c r="P1368" s="238"/>
      <c r="Q1368" s="238"/>
      <c r="R1368" s="238"/>
      <c r="S1368" s="238"/>
      <c r="T1368" s="239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T1368" s="240" t="s">
        <v>156</v>
      </c>
      <c r="AU1368" s="240" t="s">
        <v>152</v>
      </c>
      <c r="AV1368" s="14" t="s">
        <v>152</v>
      </c>
      <c r="AW1368" s="14" t="s">
        <v>35</v>
      </c>
      <c r="AX1368" s="14" t="s">
        <v>81</v>
      </c>
      <c r="AY1368" s="240" t="s">
        <v>144</v>
      </c>
    </row>
    <row r="1369" s="12" customFormat="1" ht="25.92" customHeight="1">
      <c r="A1369" s="12"/>
      <c r="B1369" s="185"/>
      <c r="C1369" s="186"/>
      <c r="D1369" s="187" t="s">
        <v>72</v>
      </c>
      <c r="E1369" s="188" t="s">
        <v>1851</v>
      </c>
      <c r="F1369" s="188" t="s">
        <v>1852</v>
      </c>
      <c r="G1369" s="186"/>
      <c r="H1369" s="186"/>
      <c r="I1369" s="189"/>
      <c r="J1369" s="190">
        <f>BK1369</f>
        <v>0</v>
      </c>
      <c r="K1369" s="186"/>
      <c r="L1369" s="191"/>
      <c r="M1369" s="192"/>
      <c r="N1369" s="193"/>
      <c r="O1369" s="193"/>
      <c r="P1369" s="194">
        <f>P1370+P1374+P1378+P1382</f>
        <v>0</v>
      </c>
      <c r="Q1369" s="193"/>
      <c r="R1369" s="194">
        <f>R1370+R1374+R1378+R1382</f>
        <v>0</v>
      </c>
      <c r="S1369" s="193"/>
      <c r="T1369" s="195">
        <f>T1370+T1374+T1378+T1382</f>
        <v>0</v>
      </c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R1369" s="196" t="s">
        <v>181</v>
      </c>
      <c r="AT1369" s="197" t="s">
        <v>72</v>
      </c>
      <c r="AU1369" s="197" t="s">
        <v>73</v>
      </c>
      <c r="AY1369" s="196" t="s">
        <v>144</v>
      </c>
      <c r="BK1369" s="198">
        <f>BK1370+BK1374+BK1378+BK1382</f>
        <v>0</v>
      </c>
    </row>
    <row r="1370" s="12" customFormat="1" ht="22.8" customHeight="1">
      <c r="A1370" s="12"/>
      <c r="B1370" s="185"/>
      <c r="C1370" s="186"/>
      <c r="D1370" s="187" t="s">
        <v>72</v>
      </c>
      <c r="E1370" s="199" t="s">
        <v>1853</v>
      </c>
      <c r="F1370" s="199" t="s">
        <v>1854</v>
      </c>
      <c r="G1370" s="186"/>
      <c r="H1370" s="186"/>
      <c r="I1370" s="189"/>
      <c r="J1370" s="200">
        <f>BK1370</f>
        <v>0</v>
      </c>
      <c r="K1370" s="186"/>
      <c r="L1370" s="191"/>
      <c r="M1370" s="192"/>
      <c r="N1370" s="193"/>
      <c r="O1370" s="193"/>
      <c r="P1370" s="194">
        <f>SUM(P1371:P1373)</f>
        <v>0</v>
      </c>
      <c r="Q1370" s="193"/>
      <c r="R1370" s="194">
        <f>SUM(R1371:R1373)</f>
        <v>0</v>
      </c>
      <c r="S1370" s="193"/>
      <c r="T1370" s="195">
        <f>SUM(T1371:T1373)</f>
        <v>0</v>
      </c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R1370" s="196" t="s">
        <v>181</v>
      </c>
      <c r="AT1370" s="197" t="s">
        <v>72</v>
      </c>
      <c r="AU1370" s="197" t="s">
        <v>81</v>
      </c>
      <c r="AY1370" s="196" t="s">
        <v>144</v>
      </c>
      <c r="BK1370" s="198">
        <f>SUM(BK1371:BK1373)</f>
        <v>0</v>
      </c>
    </row>
    <row r="1371" s="2" customFormat="1" ht="16.5" customHeight="1">
      <c r="A1371" s="39"/>
      <c r="B1371" s="40"/>
      <c r="C1371" s="201" t="s">
        <v>1855</v>
      </c>
      <c r="D1371" s="201" t="s">
        <v>146</v>
      </c>
      <c r="E1371" s="202" t="s">
        <v>1856</v>
      </c>
      <c r="F1371" s="203" t="s">
        <v>1857</v>
      </c>
      <c r="G1371" s="204" t="s">
        <v>1191</v>
      </c>
      <c r="H1371" s="205">
        <v>1</v>
      </c>
      <c r="I1371" s="206"/>
      <c r="J1371" s="207">
        <f>ROUND(I1371*H1371,2)</f>
        <v>0</v>
      </c>
      <c r="K1371" s="203" t="s">
        <v>150</v>
      </c>
      <c r="L1371" s="45"/>
      <c r="M1371" s="208" t="s">
        <v>19</v>
      </c>
      <c r="N1371" s="209" t="s">
        <v>45</v>
      </c>
      <c r="O1371" s="85"/>
      <c r="P1371" s="210">
        <f>O1371*H1371</f>
        <v>0</v>
      </c>
      <c r="Q1371" s="210">
        <v>0</v>
      </c>
      <c r="R1371" s="210">
        <f>Q1371*H1371</f>
        <v>0</v>
      </c>
      <c r="S1371" s="210">
        <v>0</v>
      </c>
      <c r="T1371" s="211">
        <f>S1371*H1371</f>
        <v>0</v>
      </c>
      <c r="U1371" s="39"/>
      <c r="V1371" s="39"/>
      <c r="W1371" s="39"/>
      <c r="X1371" s="39"/>
      <c r="Y1371" s="39"/>
      <c r="Z1371" s="39"/>
      <c r="AA1371" s="39"/>
      <c r="AB1371" s="39"/>
      <c r="AC1371" s="39"/>
      <c r="AD1371" s="39"/>
      <c r="AE1371" s="39"/>
      <c r="AR1371" s="212" t="s">
        <v>1858</v>
      </c>
      <c r="AT1371" s="212" t="s">
        <v>146</v>
      </c>
      <c r="AU1371" s="212" t="s">
        <v>152</v>
      </c>
      <c r="AY1371" s="18" t="s">
        <v>144</v>
      </c>
      <c r="BE1371" s="213">
        <f>IF(N1371="základní",J1371,0)</f>
        <v>0</v>
      </c>
      <c r="BF1371" s="213">
        <f>IF(N1371="snížená",J1371,0)</f>
        <v>0</v>
      </c>
      <c r="BG1371" s="213">
        <f>IF(N1371="zákl. přenesená",J1371,0)</f>
        <v>0</v>
      </c>
      <c r="BH1371" s="213">
        <f>IF(N1371="sníž. přenesená",J1371,0)</f>
        <v>0</v>
      </c>
      <c r="BI1371" s="213">
        <f>IF(N1371="nulová",J1371,0)</f>
        <v>0</v>
      </c>
      <c r="BJ1371" s="18" t="s">
        <v>152</v>
      </c>
      <c r="BK1371" s="213">
        <f>ROUND(I1371*H1371,2)</f>
        <v>0</v>
      </c>
      <c r="BL1371" s="18" t="s">
        <v>1858</v>
      </c>
      <c r="BM1371" s="212" t="s">
        <v>1859</v>
      </c>
    </row>
    <row r="1372" s="2" customFormat="1">
      <c r="A1372" s="39"/>
      <c r="B1372" s="40"/>
      <c r="C1372" s="41"/>
      <c r="D1372" s="214" t="s">
        <v>154</v>
      </c>
      <c r="E1372" s="41"/>
      <c r="F1372" s="215" t="s">
        <v>1860</v>
      </c>
      <c r="G1372" s="41"/>
      <c r="H1372" s="41"/>
      <c r="I1372" s="216"/>
      <c r="J1372" s="41"/>
      <c r="K1372" s="41"/>
      <c r="L1372" s="45"/>
      <c r="M1372" s="217"/>
      <c r="N1372" s="218"/>
      <c r="O1372" s="85"/>
      <c r="P1372" s="85"/>
      <c r="Q1372" s="85"/>
      <c r="R1372" s="85"/>
      <c r="S1372" s="85"/>
      <c r="T1372" s="86"/>
      <c r="U1372" s="39"/>
      <c r="V1372" s="39"/>
      <c r="W1372" s="39"/>
      <c r="X1372" s="39"/>
      <c r="Y1372" s="39"/>
      <c r="Z1372" s="39"/>
      <c r="AA1372" s="39"/>
      <c r="AB1372" s="39"/>
      <c r="AC1372" s="39"/>
      <c r="AD1372" s="39"/>
      <c r="AE1372" s="39"/>
      <c r="AT1372" s="18" t="s">
        <v>154</v>
      </c>
      <c r="AU1372" s="18" t="s">
        <v>152</v>
      </c>
    </row>
    <row r="1373" s="2" customFormat="1">
      <c r="A1373" s="39"/>
      <c r="B1373" s="40"/>
      <c r="C1373" s="41"/>
      <c r="D1373" s="221" t="s">
        <v>191</v>
      </c>
      <c r="E1373" s="41"/>
      <c r="F1373" s="252" t="s">
        <v>1861</v>
      </c>
      <c r="G1373" s="41"/>
      <c r="H1373" s="41"/>
      <c r="I1373" s="216"/>
      <c r="J1373" s="41"/>
      <c r="K1373" s="41"/>
      <c r="L1373" s="45"/>
      <c r="M1373" s="217"/>
      <c r="N1373" s="218"/>
      <c r="O1373" s="85"/>
      <c r="P1373" s="85"/>
      <c r="Q1373" s="85"/>
      <c r="R1373" s="85"/>
      <c r="S1373" s="85"/>
      <c r="T1373" s="86"/>
      <c r="U1373" s="39"/>
      <c r="V1373" s="39"/>
      <c r="W1373" s="39"/>
      <c r="X1373" s="39"/>
      <c r="Y1373" s="39"/>
      <c r="Z1373" s="39"/>
      <c r="AA1373" s="39"/>
      <c r="AB1373" s="39"/>
      <c r="AC1373" s="39"/>
      <c r="AD1373" s="39"/>
      <c r="AE1373" s="39"/>
      <c r="AT1373" s="18" t="s">
        <v>191</v>
      </c>
      <c r="AU1373" s="18" t="s">
        <v>152</v>
      </c>
    </row>
    <row r="1374" s="12" customFormat="1" ht="22.8" customHeight="1">
      <c r="A1374" s="12"/>
      <c r="B1374" s="185"/>
      <c r="C1374" s="186"/>
      <c r="D1374" s="187" t="s">
        <v>72</v>
      </c>
      <c r="E1374" s="199" t="s">
        <v>1862</v>
      </c>
      <c r="F1374" s="199" t="s">
        <v>1863</v>
      </c>
      <c r="G1374" s="186"/>
      <c r="H1374" s="186"/>
      <c r="I1374" s="189"/>
      <c r="J1374" s="200">
        <f>BK1374</f>
        <v>0</v>
      </c>
      <c r="K1374" s="186"/>
      <c r="L1374" s="191"/>
      <c r="M1374" s="192"/>
      <c r="N1374" s="193"/>
      <c r="O1374" s="193"/>
      <c r="P1374" s="194">
        <f>SUM(P1375:P1377)</f>
        <v>0</v>
      </c>
      <c r="Q1374" s="193"/>
      <c r="R1374" s="194">
        <f>SUM(R1375:R1377)</f>
        <v>0</v>
      </c>
      <c r="S1374" s="193"/>
      <c r="T1374" s="195">
        <f>SUM(T1375:T1377)</f>
        <v>0</v>
      </c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R1374" s="196" t="s">
        <v>181</v>
      </c>
      <c r="AT1374" s="197" t="s">
        <v>72</v>
      </c>
      <c r="AU1374" s="197" t="s">
        <v>81</v>
      </c>
      <c r="AY1374" s="196" t="s">
        <v>144</v>
      </c>
      <c r="BK1374" s="198">
        <f>SUM(BK1375:BK1377)</f>
        <v>0</v>
      </c>
    </row>
    <row r="1375" s="2" customFormat="1" ht="16.5" customHeight="1">
      <c r="A1375" s="39"/>
      <c r="B1375" s="40"/>
      <c r="C1375" s="201" t="s">
        <v>1864</v>
      </c>
      <c r="D1375" s="201" t="s">
        <v>146</v>
      </c>
      <c r="E1375" s="202" t="s">
        <v>1865</v>
      </c>
      <c r="F1375" s="203" t="s">
        <v>1863</v>
      </c>
      <c r="G1375" s="204" t="s">
        <v>1191</v>
      </c>
      <c r="H1375" s="205">
        <v>1</v>
      </c>
      <c r="I1375" s="206"/>
      <c r="J1375" s="207">
        <f>ROUND(I1375*H1375,2)</f>
        <v>0</v>
      </c>
      <c r="K1375" s="203" t="s">
        <v>150</v>
      </c>
      <c r="L1375" s="45"/>
      <c r="M1375" s="208" t="s">
        <v>19</v>
      </c>
      <c r="N1375" s="209" t="s">
        <v>45</v>
      </c>
      <c r="O1375" s="85"/>
      <c r="P1375" s="210">
        <f>O1375*H1375</f>
        <v>0</v>
      </c>
      <c r="Q1375" s="210">
        <v>0</v>
      </c>
      <c r="R1375" s="210">
        <f>Q1375*H1375</f>
        <v>0</v>
      </c>
      <c r="S1375" s="210">
        <v>0</v>
      </c>
      <c r="T1375" s="211">
        <f>S1375*H1375</f>
        <v>0</v>
      </c>
      <c r="U1375" s="39"/>
      <c r="V1375" s="39"/>
      <c r="W1375" s="39"/>
      <c r="X1375" s="39"/>
      <c r="Y1375" s="39"/>
      <c r="Z1375" s="39"/>
      <c r="AA1375" s="39"/>
      <c r="AB1375" s="39"/>
      <c r="AC1375" s="39"/>
      <c r="AD1375" s="39"/>
      <c r="AE1375" s="39"/>
      <c r="AR1375" s="212" t="s">
        <v>1858</v>
      </c>
      <c r="AT1375" s="212" t="s">
        <v>146</v>
      </c>
      <c r="AU1375" s="212" t="s">
        <v>152</v>
      </c>
      <c r="AY1375" s="18" t="s">
        <v>144</v>
      </c>
      <c r="BE1375" s="213">
        <f>IF(N1375="základní",J1375,0)</f>
        <v>0</v>
      </c>
      <c r="BF1375" s="213">
        <f>IF(N1375="snížená",J1375,0)</f>
        <v>0</v>
      </c>
      <c r="BG1375" s="213">
        <f>IF(N1375="zákl. přenesená",J1375,0)</f>
        <v>0</v>
      </c>
      <c r="BH1375" s="213">
        <f>IF(N1375="sníž. přenesená",J1375,0)</f>
        <v>0</v>
      </c>
      <c r="BI1375" s="213">
        <f>IF(N1375="nulová",J1375,0)</f>
        <v>0</v>
      </c>
      <c r="BJ1375" s="18" t="s">
        <v>152</v>
      </c>
      <c r="BK1375" s="213">
        <f>ROUND(I1375*H1375,2)</f>
        <v>0</v>
      </c>
      <c r="BL1375" s="18" t="s">
        <v>1858</v>
      </c>
      <c r="BM1375" s="212" t="s">
        <v>1866</v>
      </c>
    </row>
    <row r="1376" s="2" customFormat="1">
      <c r="A1376" s="39"/>
      <c r="B1376" s="40"/>
      <c r="C1376" s="41"/>
      <c r="D1376" s="214" t="s">
        <v>154</v>
      </c>
      <c r="E1376" s="41"/>
      <c r="F1376" s="215" t="s">
        <v>1867</v>
      </c>
      <c r="G1376" s="41"/>
      <c r="H1376" s="41"/>
      <c r="I1376" s="216"/>
      <c r="J1376" s="41"/>
      <c r="K1376" s="41"/>
      <c r="L1376" s="45"/>
      <c r="M1376" s="217"/>
      <c r="N1376" s="218"/>
      <c r="O1376" s="85"/>
      <c r="P1376" s="85"/>
      <c r="Q1376" s="85"/>
      <c r="R1376" s="85"/>
      <c r="S1376" s="85"/>
      <c r="T1376" s="86"/>
      <c r="U1376" s="39"/>
      <c r="V1376" s="39"/>
      <c r="W1376" s="39"/>
      <c r="X1376" s="39"/>
      <c r="Y1376" s="39"/>
      <c r="Z1376" s="39"/>
      <c r="AA1376" s="39"/>
      <c r="AB1376" s="39"/>
      <c r="AC1376" s="39"/>
      <c r="AD1376" s="39"/>
      <c r="AE1376" s="39"/>
      <c r="AT1376" s="18" t="s">
        <v>154</v>
      </c>
      <c r="AU1376" s="18" t="s">
        <v>152</v>
      </c>
    </row>
    <row r="1377" s="2" customFormat="1" ht="16.5" customHeight="1">
      <c r="A1377" s="39"/>
      <c r="B1377" s="40"/>
      <c r="C1377" s="201" t="s">
        <v>1868</v>
      </c>
      <c r="D1377" s="201" t="s">
        <v>146</v>
      </c>
      <c r="E1377" s="202" t="s">
        <v>1869</v>
      </c>
      <c r="F1377" s="203" t="s">
        <v>1870</v>
      </c>
      <c r="G1377" s="204" t="s">
        <v>1191</v>
      </c>
      <c r="H1377" s="205">
        <v>1</v>
      </c>
      <c r="I1377" s="206"/>
      <c r="J1377" s="207">
        <f>ROUND(I1377*H1377,2)</f>
        <v>0</v>
      </c>
      <c r="K1377" s="203" t="s">
        <v>19</v>
      </c>
      <c r="L1377" s="45"/>
      <c r="M1377" s="208" t="s">
        <v>19</v>
      </c>
      <c r="N1377" s="209" t="s">
        <v>45</v>
      </c>
      <c r="O1377" s="85"/>
      <c r="P1377" s="210">
        <f>O1377*H1377</f>
        <v>0</v>
      </c>
      <c r="Q1377" s="210">
        <v>0</v>
      </c>
      <c r="R1377" s="210">
        <f>Q1377*H1377</f>
        <v>0</v>
      </c>
      <c r="S1377" s="210">
        <v>0</v>
      </c>
      <c r="T1377" s="211">
        <f>S1377*H1377</f>
        <v>0</v>
      </c>
      <c r="U1377" s="39"/>
      <c r="V1377" s="39"/>
      <c r="W1377" s="39"/>
      <c r="X1377" s="39"/>
      <c r="Y1377" s="39"/>
      <c r="Z1377" s="39"/>
      <c r="AA1377" s="39"/>
      <c r="AB1377" s="39"/>
      <c r="AC1377" s="39"/>
      <c r="AD1377" s="39"/>
      <c r="AE1377" s="39"/>
      <c r="AR1377" s="212" t="s">
        <v>1858</v>
      </c>
      <c r="AT1377" s="212" t="s">
        <v>146</v>
      </c>
      <c r="AU1377" s="212" t="s">
        <v>152</v>
      </c>
      <c r="AY1377" s="18" t="s">
        <v>144</v>
      </c>
      <c r="BE1377" s="213">
        <f>IF(N1377="základní",J1377,0)</f>
        <v>0</v>
      </c>
      <c r="BF1377" s="213">
        <f>IF(N1377="snížená",J1377,0)</f>
        <v>0</v>
      </c>
      <c r="BG1377" s="213">
        <f>IF(N1377="zákl. přenesená",J1377,0)</f>
        <v>0</v>
      </c>
      <c r="BH1377" s="213">
        <f>IF(N1377="sníž. přenesená",J1377,0)</f>
        <v>0</v>
      </c>
      <c r="BI1377" s="213">
        <f>IF(N1377="nulová",J1377,0)</f>
        <v>0</v>
      </c>
      <c r="BJ1377" s="18" t="s">
        <v>152</v>
      </c>
      <c r="BK1377" s="213">
        <f>ROUND(I1377*H1377,2)</f>
        <v>0</v>
      </c>
      <c r="BL1377" s="18" t="s">
        <v>1858</v>
      </c>
      <c r="BM1377" s="212" t="s">
        <v>1871</v>
      </c>
    </row>
    <row r="1378" s="12" customFormat="1" ht="22.8" customHeight="1">
      <c r="A1378" s="12"/>
      <c r="B1378" s="185"/>
      <c r="C1378" s="186"/>
      <c r="D1378" s="187" t="s">
        <v>72</v>
      </c>
      <c r="E1378" s="199" t="s">
        <v>1872</v>
      </c>
      <c r="F1378" s="199" t="s">
        <v>1873</v>
      </c>
      <c r="G1378" s="186"/>
      <c r="H1378" s="186"/>
      <c r="I1378" s="189"/>
      <c r="J1378" s="200">
        <f>BK1378</f>
        <v>0</v>
      </c>
      <c r="K1378" s="186"/>
      <c r="L1378" s="191"/>
      <c r="M1378" s="192"/>
      <c r="N1378" s="193"/>
      <c r="O1378" s="193"/>
      <c r="P1378" s="194">
        <f>SUM(P1379:P1381)</f>
        <v>0</v>
      </c>
      <c r="Q1378" s="193"/>
      <c r="R1378" s="194">
        <f>SUM(R1379:R1381)</f>
        <v>0</v>
      </c>
      <c r="S1378" s="193"/>
      <c r="T1378" s="195">
        <f>SUM(T1379:T1381)</f>
        <v>0</v>
      </c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R1378" s="196" t="s">
        <v>181</v>
      </c>
      <c r="AT1378" s="197" t="s">
        <v>72</v>
      </c>
      <c r="AU1378" s="197" t="s">
        <v>81</v>
      </c>
      <c r="AY1378" s="196" t="s">
        <v>144</v>
      </c>
      <c r="BK1378" s="198">
        <f>SUM(BK1379:BK1381)</f>
        <v>0</v>
      </c>
    </row>
    <row r="1379" s="2" customFormat="1" ht="16.5" customHeight="1">
      <c r="A1379" s="39"/>
      <c r="B1379" s="40"/>
      <c r="C1379" s="201" t="s">
        <v>1874</v>
      </c>
      <c r="D1379" s="201" t="s">
        <v>146</v>
      </c>
      <c r="E1379" s="202" t="s">
        <v>1875</v>
      </c>
      <c r="F1379" s="203" t="s">
        <v>1876</v>
      </c>
      <c r="G1379" s="204" t="s">
        <v>1191</v>
      </c>
      <c r="H1379" s="205">
        <v>1</v>
      </c>
      <c r="I1379" s="206"/>
      <c r="J1379" s="207">
        <f>ROUND(I1379*H1379,2)</f>
        <v>0</v>
      </c>
      <c r="K1379" s="203" t="s">
        <v>150</v>
      </c>
      <c r="L1379" s="45"/>
      <c r="M1379" s="208" t="s">
        <v>19</v>
      </c>
      <c r="N1379" s="209" t="s">
        <v>45</v>
      </c>
      <c r="O1379" s="85"/>
      <c r="P1379" s="210">
        <f>O1379*H1379</f>
        <v>0</v>
      </c>
      <c r="Q1379" s="210">
        <v>0</v>
      </c>
      <c r="R1379" s="210">
        <f>Q1379*H1379</f>
        <v>0</v>
      </c>
      <c r="S1379" s="210">
        <v>0</v>
      </c>
      <c r="T1379" s="211">
        <f>S1379*H1379</f>
        <v>0</v>
      </c>
      <c r="U1379" s="39"/>
      <c r="V1379" s="39"/>
      <c r="W1379" s="39"/>
      <c r="X1379" s="39"/>
      <c r="Y1379" s="39"/>
      <c r="Z1379" s="39"/>
      <c r="AA1379" s="39"/>
      <c r="AB1379" s="39"/>
      <c r="AC1379" s="39"/>
      <c r="AD1379" s="39"/>
      <c r="AE1379" s="39"/>
      <c r="AR1379" s="212" t="s">
        <v>1858</v>
      </c>
      <c r="AT1379" s="212" t="s">
        <v>146</v>
      </c>
      <c r="AU1379" s="212" t="s">
        <v>152</v>
      </c>
      <c r="AY1379" s="18" t="s">
        <v>144</v>
      </c>
      <c r="BE1379" s="213">
        <f>IF(N1379="základní",J1379,0)</f>
        <v>0</v>
      </c>
      <c r="BF1379" s="213">
        <f>IF(N1379="snížená",J1379,0)</f>
        <v>0</v>
      </c>
      <c r="BG1379" s="213">
        <f>IF(N1379="zákl. přenesená",J1379,0)</f>
        <v>0</v>
      </c>
      <c r="BH1379" s="213">
        <f>IF(N1379="sníž. přenesená",J1379,0)</f>
        <v>0</v>
      </c>
      <c r="BI1379" s="213">
        <f>IF(N1379="nulová",J1379,0)</f>
        <v>0</v>
      </c>
      <c r="BJ1379" s="18" t="s">
        <v>152</v>
      </c>
      <c r="BK1379" s="213">
        <f>ROUND(I1379*H1379,2)</f>
        <v>0</v>
      </c>
      <c r="BL1379" s="18" t="s">
        <v>1858</v>
      </c>
      <c r="BM1379" s="212" t="s">
        <v>1877</v>
      </c>
    </row>
    <row r="1380" s="2" customFormat="1">
      <c r="A1380" s="39"/>
      <c r="B1380" s="40"/>
      <c r="C1380" s="41"/>
      <c r="D1380" s="214" t="s">
        <v>154</v>
      </c>
      <c r="E1380" s="41"/>
      <c r="F1380" s="215" t="s">
        <v>1878</v>
      </c>
      <c r="G1380" s="41"/>
      <c r="H1380" s="41"/>
      <c r="I1380" s="216"/>
      <c r="J1380" s="41"/>
      <c r="K1380" s="41"/>
      <c r="L1380" s="45"/>
      <c r="M1380" s="217"/>
      <c r="N1380" s="218"/>
      <c r="O1380" s="85"/>
      <c r="P1380" s="85"/>
      <c r="Q1380" s="85"/>
      <c r="R1380" s="85"/>
      <c r="S1380" s="85"/>
      <c r="T1380" s="86"/>
      <c r="U1380" s="39"/>
      <c r="V1380" s="39"/>
      <c r="W1380" s="39"/>
      <c r="X1380" s="39"/>
      <c r="Y1380" s="39"/>
      <c r="Z1380" s="39"/>
      <c r="AA1380" s="39"/>
      <c r="AB1380" s="39"/>
      <c r="AC1380" s="39"/>
      <c r="AD1380" s="39"/>
      <c r="AE1380" s="39"/>
      <c r="AT1380" s="18" t="s">
        <v>154</v>
      </c>
      <c r="AU1380" s="18" t="s">
        <v>152</v>
      </c>
    </row>
    <row r="1381" s="2" customFormat="1">
      <c r="A1381" s="39"/>
      <c r="B1381" s="40"/>
      <c r="C1381" s="41"/>
      <c r="D1381" s="221" t="s">
        <v>191</v>
      </c>
      <c r="E1381" s="41"/>
      <c r="F1381" s="252" t="s">
        <v>1879</v>
      </c>
      <c r="G1381" s="41"/>
      <c r="H1381" s="41"/>
      <c r="I1381" s="216"/>
      <c r="J1381" s="41"/>
      <c r="K1381" s="41"/>
      <c r="L1381" s="45"/>
      <c r="M1381" s="217"/>
      <c r="N1381" s="218"/>
      <c r="O1381" s="85"/>
      <c r="P1381" s="85"/>
      <c r="Q1381" s="85"/>
      <c r="R1381" s="85"/>
      <c r="S1381" s="85"/>
      <c r="T1381" s="86"/>
      <c r="U1381" s="39"/>
      <c r="V1381" s="39"/>
      <c r="W1381" s="39"/>
      <c r="X1381" s="39"/>
      <c r="Y1381" s="39"/>
      <c r="Z1381" s="39"/>
      <c r="AA1381" s="39"/>
      <c r="AB1381" s="39"/>
      <c r="AC1381" s="39"/>
      <c r="AD1381" s="39"/>
      <c r="AE1381" s="39"/>
      <c r="AT1381" s="18" t="s">
        <v>191</v>
      </c>
      <c r="AU1381" s="18" t="s">
        <v>152</v>
      </c>
    </row>
    <row r="1382" s="12" customFormat="1" ht="22.8" customHeight="1">
      <c r="A1382" s="12"/>
      <c r="B1382" s="185"/>
      <c r="C1382" s="186"/>
      <c r="D1382" s="187" t="s">
        <v>72</v>
      </c>
      <c r="E1382" s="199" t="s">
        <v>1880</v>
      </c>
      <c r="F1382" s="199" t="s">
        <v>1881</v>
      </c>
      <c r="G1382" s="186"/>
      <c r="H1382" s="186"/>
      <c r="I1382" s="189"/>
      <c r="J1382" s="200">
        <f>BK1382</f>
        <v>0</v>
      </c>
      <c r="K1382" s="186"/>
      <c r="L1382" s="191"/>
      <c r="M1382" s="192"/>
      <c r="N1382" s="193"/>
      <c r="O1382" s="193"/>
      <c r="P1382" s="194">
        <f>SUM(P1383:P1384)</f>
        <v>0</v>
      </c>
      <c r="Q1382" s="193"/>
      <c r="R1382" s="194">
        <f>SUM(R1383:R1384)</f>
        <v>0</v>
      </c>
      <c r="S1382" s="193"/>
      <c r="T1382" s="195">
        <f>SUM(T1383:T1384)</f>
        <v>0</v>
      </c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R1382" s="196" t="s">
        <v>181</v>
      </c>
      <c r="AT1382" s="197" t="s">
        <v>72</v>
      </c>
      <c r="AU1382" s="197" t="s">
        <v>81</v>
      </c>
      <c r="AY1382" s="196" t="s">
        <v>144</v>
      </c>
      <c r="BK1382" s="198">
        <f>SUM(BK1383:BK1384)</f>
        <v>0</v>
      </c>
    </row>
    <row r="1383" s="2" customFormat="1" ht="16.5" customHeight="1">
      <c r="A1383" s="39"/>
      <c r="B1383" s="40"/>
      <c r="C1383" s="201" t="s">
        <v>1882</v>
      </c>
      <c r="D1383" s="201" t="s">
        <v>146</v>
      </c>
      <c r="E1383" s="202" t="s">
        <v>1883</v>
      </c>
      <c r="F1383" s="203" t="s">
        <v>1884</v>
      </c>
      <c r="G1383" s="204" t="s">
        <v>1191</v>
      </c>
      <c r="H1383" s="205">
        <v>1</v>
      </c>
      <c r="I1383" s="206"/>
      <c r="J1383" s="207">
        <f>ROUND(I1383*H1383,2)</f>
        <v>0</v>
      </c>
      <c r="K1383" s="203" t="s">
        <v>150</v>
      </c>
      <c r="L1383" s="45"/>
      <c r="M1383" s="208" t="s">
        <v>19</v>
      </c>
      <c r="N1383" s="209" t="s">
        <v>45</v>
      </c>
      <c r="O1383" s="85"/>
      <c r="P1383" s="210">
        <f>O1383*H1383</f>
        <v>0</v>
      </c>
      <c r="Q1383" s="210">
        <v>0</v>
      </c>
      <c r="R1383" s="210">
        <f>Q1383*H1383</f>
        <v>0</v>
      </c>
      <c r="S1383" s="210">
        <v>0</v>
      </c>
      <c r="T1383" s="211">
        <f>S1383*H1383</f>
        <v>0</v>
      </c>
      <c r="U1383" s="39"/>
      <c r="V1383" s="39"/>
      <c r="W1383" s="39"/>
      <c r="X1383" s="39"/>
      <c r="Y1383" s="39"/>
      <c r="Z1383" s="39"/>
      <c r="AA1383" s="39"/>
      <c r="AB1383" s="39"/>
      <c r="AC1383" s="39"/>
      <c r="AD1383" s="39"/>
      <c r="AE1383" s="39"/>
      <c r="AR1383" s="212" t="s">
        <v>1858</v>
      </c>
      <c r="AT1383" s="212" t="s">
        <v>146</v>
      </c>
      <c r="AU1383" s="212" t="s">
        <v>152</v>
      </c>
      <c r="AY1383" s="18" t="s">
        <v>144</v>
      </c>
      <c r="BE1383" s="213">
        <f>IF(N1383="základní",J1383,0)</f>
        <v>0</v>
      </c>
      <c r="BF1383" s="213">
        <f>IF(N1383="snížená",J1383,0)</f>
        <v>0</v>
      </c>
      <c r="BG1383" s="213">
        <f>IF(N1383="zákl. přenesená",J1383,0)</f>
        <v>0</v>
      </c>
      <c r="BH1383" s="213">
        <f>IF(N1383="sníž. přenesená",J1383,0)</f>
        <v>0</v>
      </c>
      <c r="BI1383" s="213">
        <f>IF(N1383="nulová",J1383,0)</f>
        <v>0</v>
      </c>
      <c r="BJ1383" s="18" t="s">
        <v>152</v>
      </c>
      <c r="BK1383" s="213">
        <f>ROUND(I1383*H1383,2)</f>
        <v>0</v>
      </c>
      <c r="BL1383" s="18" t="s">
        <v>1858</v>
      </c>
      <c r="BM1383" s="212" t="s">
        <v>1885</v>
      </c>
    </row>
    <row r="1384" s="2" customFormat="1">
      <c r="A1384" s="39"/>
      <c r="B1384" s="40"/>
      <c r="C1384" s="41"/>
      <c r="D1384" s="214" t="s">
        <v>154</v>
      </c>
      <c r="E1384" s="41"/>
      <c r="F1384" s="215" t="s">
        <v>1886</v>
      </c>
      <c r="G1384" s="41"/>
      <c r="H1384" s="41"/>
      <c r="I1384" s="216"/>
      <c r="J1384" s="41"/>
      <c r="K1384" s="41"/>
      <c r="L1384" s="45"/>
      <c r="M1384" s="264"/>
      <c r="N1384" s="265"/>
      <c r="O1384" s="266"/>
      <c r="P1384" s="266"/>
      <c r="Q1384" s="266"/>
      <c r="R1384" s="266"/>
      <c r="S1384" s="266"/>
      <c r="T1384" s="267"/>
      <c r="U1384" s="39"/>
      <c r="V1384" s="39"/>
      <c r="W1384" s="39"/>
      <c r="X1384" s="39"/>
      <c r="Y1384" s="39"/>
      <c r="Z1384" s="39"/>
      <c r="AA1384" s="39"/>
      <c r="AB1384" s="39"/>
      <c r="AC1384" s="39"/>
      <c r="AD1384" s="39"/>
      <c r="AE1384" s="39"/>
      <c r="AT1384" s="18" t="s">
        <v>154</v>
      </c>
      <c r="AU1384" s="18" t="s">
        <v>152</v>
      </c>
    </row>
    <row r="1385" s="2" customFormat="1" ht="6.96" customHeight="1">
      <c r="A1385" s="39"/>
      <c r="B1385" s="60"/>
      <c r="C1385" s="61"/>
      <c r="D1385" s="61"/>
      <c r="E1385" s="61"/>
      <c r="F1385" s="61"/>
      <c r="G1385" s="61"/>
      <c r="H1385" s="61"/>
      <c r="I1385" s="61"/>
      <c r="J1385" s="61"/>
      <c r="K1385" s="61"/>
      <c r="L1385" s="45"/>
      <c r="M1385" s="39"/>
      <c r="O1385" s="39"/>
      <c r="P1385" s="39"/>
      <c r="Q1385" s="39"/>
      <c r="R1385" s="39"/>
      <c r="S1385" s="39"/>
      <c r="T1385" s="39"/>
      <c r="U1385" s="39"/>
      <c r="V1385" s="39"/>
      <c r="W1385" s="39"/>
      <c r="X1385" s="39"/>
      <c r="Y1385" s="39"/>
      <c r="Z1385" s="39"/>
      <c r="AA1385" s="39"/>
      <c r="AB1385" s="39"/>
      <c r="AC1385" s="39"/>
      <c r="AD1385" s="39"/>
      <c r="AE1385" s="39"/>
    </row>
  </sheetData>
  <sheetProtection sheet="1" autoFilter="0" formatColumns="0" formatRows="0" objects="1" scenarios="1" spinCount="100000" saltValue="3du9lKiH8Rx6R90fSw+PziHJasiHo9fCZTbKbX+1Zz0boQM6vuKVTH8SDNvZUV4S9QfensbNnbHa1LdW59lF2Q==" hashValue="2ckPuPPkNeMNWGOS7s+VXxsh2klVNLUJM990lxjItyy/qVrwUjXeJGVb2QBF+gyWWacDrQ+b/yE5xPgMf/6QkQ==" algorithmName="SHA-512" password="CC35"/>
  <autoFilter ref="C117:K1384"/>
  <mergeCells count="9">
    <mergeCell ref="E7:H7"/>
    <mergeCell ref="E9:H9"/>
    <mergeCell ref="E18:H18"/>
    <mergeCell ref="E27:H27"/>
    <mergeCell ref="E48:H48"/>
    <mergeCell ref="E50:H50"/>
    <mergeCell ref="E108:H108"/>
    <mergeCell ref="E110:H110"/>
    <mergeCell ref="L2:V2"/>
  </mergeCells>
  <hyperlinks>
    <hyperlink ref="F122" r:id="rId1" display="https://podminky.urs.cz/item/CS_URS_2023_01/113106121"/>
    <hyperlink ref="F128" r:id="rId2" display="https://podminky.urs.cz/item/CS_URS_2023_01/113202111"/>
    <hyperlink ref="F133" r:id="rId3" display="https://podminky.urs.cz/item/CS_URS_2023_01/132112131"/>
    <hyperlink ref="F137" r:id="rId4" display="https://podminky.urs.cz/item/CS_URS_2023_01/167111101"/>
    <hyperlink ref="F139" r:id="rId5" display="https://podminky.urs.cz/item/CS_URS_2023_01/162751117"/>
    <hyperlink ref="F141" r:id="rId6" display="https://podminky.urs.cz/item/CS_URS_2023_01/162751119"/>
    <hyperlink ref="F145" r:id="rId7" display="https://podminky.urs.cz/item/CS_URS_2023_01/171201221"/>
    <hyperlink ref="F148" r:id="rId8" display="https://podminky.urs.cz/item/CS_URS_2023_01/175111201"/>
    <hyperlink ref="F154" r:id="rId9" display="https://podminky.urs.cz/item/CS_URS_2023_01/175111201"/>
    <hyperlink ref="F163" r:id="rId10" display="https://podminky.urs.cz/item/CS_URS_2023_01/181411131"/>
    <hyperlink ref="F173" r:id="rId11" display="https://podminky.urs.cz/item/CS_URS_2023_01/113107136"/>
    <hyperlink ref="F178" r:id="rId12" display="https://podminky.urs.cz/item/CS_URS_2023_01/348262424"/>
    <hyperlink ref="F183" r:id="rId13" display="https://podminky.urs.cz/item/CS_URS_2023_01/564710011"/>
    <hyperlink ref="F187" r:id="rId14" display="https://podminky.urs.cz/item/CS_URS_2023_01/564730111"/>
    <hyperlink ref="F191" r:id="rId15" display="https://podminky.urs.cz/item/CS_URS_2023_01/637211131"/>
    <hyperlink ref="F195" r:id="rId16" display="https://podminky.urs.cz/item/CS_URS_2023_01/637311131"/>
    <hyperlink ref="F202" r:id="rId17" display="https://podminky.urs.cz/item/CS_URS_2023_01/596211110"/>
    <hyperlink ref="F208" r:id="rId18" display="https://podminky.urs.cz/item/CS_URS_2023_01/564730111"/>
    <hyperlink ref="F214" r:id="rId19" display="https://podminky.urs.cz/item/CS_URS_2023_01/619995001"/>
    <hyperlink ref="F222" r:id="rId20" display="https://podminky.urs.cz/item/CS_URS_2023_01/619991011"/>
    <hyperlink ref="F231" r:id="rId21" display="https://podminky.urs.cz/item/CS_URS_2023_01/629991001"/>
    <hyperlink ref="F242" r:id="rId22" display="https://podminky.urs.cz/item/CS_URS_2023_01/629991012"/>
    <hyperlink ref="F259" r:id="rId23" display="https://podminky.urs.cz/item/CS_URS_2023_01/629995101"/>
    <hyperlink ref="F272" r:id="rId24" display="https://podminky.urs.cz/item/CS_URS_2023_01/622635021"/>
    <hyperlink ref="F281" r:id="rId25" display="https://podminky.urs.cz/item/CS_URS_2023_01/622325102"/>
    <hyperlink ref="F289" r:id="rId26" display="https://podminky.urs.cz/item/CS_URS_2023_01/621325102"/>
    <hyperlink ref="F294" r:id="rId27" display="https://podminky.urs.cz/item/CS_URS_2023_01/622325109"/>
    <hyperlink ref="F319" r:id="rId28" display="https://podminky.urs.cz/item/CS_URS_2023_01/622131121"/>
    <hyperlink ref="F321" r:id="rId29" display="https://podminky.urs.cz/item/CS_URS_2023_01/622211031"/>
    <hyperlink ref="F347" r:id="rId30" display="https://podminky.urs.cz/item/CS_URS_2023_01/622251101"/>
    <hyperlink ref="F349" r:id="rId31" display="https://podminky.urs.cz/item/CS_URS_2023_01/622151001"/>
    <hyperlink ref="F351" r:id="rId32" display="https://podminky.urs.cz/item/CS_URS_2023_01/622531012"/>
    <hyperlink ref="F353" r:id="rId33" display="https://podminky.urs.cz/item/CS_URS_2023_01/622131121"/>
    <hyperlink ref="F355" r:id="rId34" display="https://podminky.urs.cz/item/CS_URS_2023_01/622211031"/>
    <hyperlink ref="F369" r:id="rId35" display="https://podminky.urs.cz/item/CS_URS_2023_01/622251101"/>
    <hyperlink ref="F371" r:id="rId36" display="https://podminky.urs.cz/item/CS_URS_2023_01/622151021"/>
    <hyperlink ref="F373" r:id="rId37" display="https://podminky.urs.cz/item/CS_URS_2023_01/622511102"/>
    <hyperlink ref="F375" r:id="rId38" display="https://podminky.urs.cz/item/CS_URS_2023_01/622131121"/>
    <hyperlink ref="F377" r:id="rId39" display="https://podminky.urs.cz/item/CS_URS_2023_01/622211031"/>
    <hyperlink ref="F391" r:id="rId40" display="https://podminky.urs.cz/item/CS_URS_2023_01/622251101"/>
    <hyperlink ref="F393" r:id="rId41" display="https://podminky.urs.cz/item/CS_URS_2023_01/622151021"/>
    <hyperlink ref="F395" r:id="rId42" display="https://podminky.urs.cz/item/CS_URS_2023_01/622511102"/>
    <hyperlink ref="F397" r:id="rId43" display="https://podminky.urs.cz/item/CS_URS_2023_01/622252002"/>
    <hyperlink ref="F403" r:id="rId44" display="https://podminky.urs.cz/item/CS_URS_2023_01/629135101"/>
    <hyperlink ref="F407" r:id="rId45" display="https://podminky.urs.cz/item/CS_URS_2023_01/623131121"/>
    <hyperlink ref="F410" r:id="rId46" display="https://podminky.urs.cz/item/CS_URS_2023_01/622212051"/>
    <hyperlink ref="F417" r:id="rId47" display="https://podminky.urs.cz/item/CS_URS_2023_01/623131121"/>
    <hyperlink ref="F420" r:id="rId48" display="https://podminky.urs.cz/item/CS_URS_2023_01/622212051"/>
    <hyperlink ref="F439" r:id="rId49" display="https://podminky.urs.cz/item/CS_URS_2023_01/623151001"/>
    <hyperlink ref="F452" r:id="rId50" display="https://podminky.urs.cz/item/CS_URS_2023_01/623531012"/>
    <hyperlink ref="F465" r:id="rId51" display="https://podminky.urs.cz/item/CS_URS_2023_01/623151021"/>
    <hyperlink ref="F474" r:id="rId52" display="https://podminky.urs.cz/item/CS_URS_2023_01/623511102"/>
    <hyperlink ref="F483" r:id="rId53" display="https://podminky.urs.cz/item/CS_URS_2023_01/622143004"/>
    <hyperlink ref="F501" r:id="rId54" display="https://podminky.urs.cz/item/CS_URS_2023_01/622252002"/>
    <hyperlink ref="F507" r:id="rId55" display="https://podminky.urs.cz/item/CS_URS_2023_01/621131121"/>
    <hyperlink ref="F515" r:id="rId56" display="https://podminky.urs.cz/item/CS_URS_2023_01/621221001"/>
    <hyperlink ref="F525" r:id="rId57" display="https://podminky.urs.cz/item/CS_URS_2023_01/621142001"/>
    <hyperlink ref="F529" r:id="rId58" display="https://podminky.urs.cz/item/CS_URS_2023_01/621151001"/>
    <hyperlink ref="F537" r:id="rId59" display="https://podminky.urs.cz/item/CS_URS_2023_01/621531012"/>
    <hyperlink ref="F545" r:id="rId60" display="https://podminky.urs.cz/item/CS_URS_2023_01/622252002"/>
    <hyperlink ref="F554" r:id="rId61" display="https://podminky.urs.cz/item/CS_URS_2023_01/622252002"/>
    <hyperlink ref="F560" r:id="rId62" display="https://podminky.urs.cz/item/CS_URS_2023_01/629999011"/>
    <hyperlink ref="F576" r:id="rId63" display="https://podminky.urs.cz/item/CS_URS_2023_01/622251211"/>
    <hyperlink ref="F583" r:id="rId64" display="https://podminky.urs.cz/item/CS_URS_2023_01/622131121"/>
    <hyperlink ref="F585" r:id="rId65" display="https://podminky.urs.cz/item/CS_URS_2023_01/622135001"/>
    <hyperlink ref="F594" r:id="rId66" display="https://podminky.urs.cz/item/CS_URS_2023_01/622142001"/>
    <hyperlink ref="F596" r:id="rId67" display="https://podminky.urs.cz/item/CS_URS_2023_01/622151021"/>
    <hyperlink ref="F598" r:id="rId68" display="https://podminky.urs.cz/item/CS_URS_2023_01/622511102"/>
    <hyperlink ref="F601" r:id="rId69" display="https://podminky.urs.cz/item/CS_URS_2023_01/632450124"/>
    <hyperlink ref="F605" r:id="rId70" display="https://podminky.urs.cz/item/CS_URS_2023_01/632451457"/>
    <hyperlink ref="F609" r:id="rId71" display="https://podminky.urs.cz/item/CS_URS_2023_01/632451491"/>
    <hyperlink ref="F613" r:id="rId72" display="https://podminky.urs.cz/item/CS_URS_2023_01/631351101"/>
    <hyperlink ref="F619" r:id="rId73" display="https://podminky.urs.cz/item/CS_URS_2023_01/631351102"/>
    <hyperlink ref="F621" r:id="rId74" display="https://podminky.urs.cz/item/CS_URS_2023_01/631361821"/>
    <hyperlink ref="F629" r:id="rId75" display="https://podminky.urs.cz/item/CS_URS_2023_01/631362021"/>
    <hyperlink ref="F637" r:id="rId76" display="https://podminky.urs.cz/item/CS_URS_2023_01/644941111"/>
    <hyperlink ref="F642" r:id="rId77" display="https://podminky.urs.cz/item/CS_URS_2023_01/644941121"/>
    <hyperlink ref="F650" r:id="rId78" display="https://podminky.urs.cz/item/CS_URS_2023_01/941211112"/>
    <hyperlink ref="F657" r:id="rId79" display="https://podminky.urs.cz/item/CS_URS_2023_01/941211211"/>
    <hyperlink ref="F660" r:id="rId80" display="https://podminky.urs.cz/item/CS_URS_2023_01/941211812"/>
    <hyperlink ref="F662" r:id="rId81" display="https://podminky.urs.cz/item/CS_URS_2023_01/944511111"/>
    <hyperlink ref="F664" r:id="rId82" display="https://podminky.urs.cz/item/CS_URS_2023_01/944511211"/>
    <hyperlink ref="F667" r:id="rId83" display="https://podminky.urs.cz/item/CS_URS_2023_01/944511811"/>
    <hyperlink ref="F670" r:id="rId84" display="https://podminky.urs.cz/item/CS_URS_2023_01/953941711"/>
    <hyperlink ref="F676" r:id="rId85" display="https://podminky.urs.cz/item/CS_URS_2023_01/962032641"/>
    <hyperlink ref="F680" r:id="rId86" display="https://podminky.urs.cz/item/CS_URS_2023_01/962051115"/>
    <hyperlink ref="F684" r:id="rId87" display="https://podminky.urs.cz/item/CS_URS_2023_01/967031742"/>
    <hyperlink ref="F688" r:id="rId88" display="https://podminky.urs.cz/item/CS_URS_2023_01/965042131"/>
    <hyperlink ref="F692" r:id="rId89" display="https://podminky.urs.cz/item/CS_URS_2023_01/968062374"/>
    <hyperlink ref="F699" r:id="rId90" display="https://podminky.urs.cz/item/CS_URS_2023_01/966031313"/>
    <hyperlink ref="F708" r:id="rId91" display="https://podminky.urs.cz/item/CS_URS_2023_01/967033962"/>
    <hyperlink ref="F725" r:id="rId92" display="https://podminky.urs.cz/item/CS_URS_2023_01/967031142"/>
    <hyperlink ref="F733" r:id="rId93" display="https://podminky.urs.cz/item/CS_URS_2023_01/976072321"/>
    <hyperlink ref="F737" r:id="rId94" display="https://podminky.urs.cz/item/CS_URS_2023_01/976082131"/>
    <hyperlink ref="F741" r:id="rId95" display="https://podminky.urs.cz/item/CS_URS_2023_01/976082131"/>
    <hyperlink ref="F745" r:id="rId96" display="https://podminky.urs.cz/item/CS_URS_2023_01/978015341"/>
    <hyperlink ref="F756" r:id="rId97" display="https://podminky.urs.cz/item/CS_URS_2023_01/978015391"/>
    <hyperlink ref="F763" r:id="rId98" display="https://podminky.urs.cz/item/CS_URS_2023_01/985131111"/>
    <hyperlink ref="F769" r:id="rId99" display="https://podminky.urs.cz/item/CS_URS_2023_01/985132111"/>
    <hyperlink ref="F773" r:id="rId100" display="https://podminky.urs.cz/item/CS_URS_2023_01/985323111"/>
    <hyperlink ref="F777" r:id="rId101" display="https://podminky.urs.cz/item/CS_URS_2023_01/985323912"/>
    <hyperlink ref="F779" r:id="rId102" display="https://podminky.urs.cz/item/CS_URS_2023_01/985331113"/>
    <hyperlink ref="F788" r:id="rId103" display="https://podminky.urs.cz/item/CS_URS_2023_01/985331912"/>
    <hyperlink ref="F791" r:id="rId104" display="https://podminky.urs.cz/item/CS_URS_2023_01/997013153"/>
    <hyperlink ref="F793" r:id="rId105" display="https://podminky.urs.cz/item/CS_URS_2023_01/997013509"/>
    <hyperlink ref="F797" r:id="rId106" display="https://podminky.urs.cz/item/CS_URS_2023_01/997013511"/>
    <hyperlink ref="F799" r:id="rId107" display="https://podminky.urs.cz/item/CS_URS_2023_01/997013631"/>
    <hyperlink ref="F802" r:id="rId108" display="https://podminky.urs.cz/item/CS_URS_2023_01/998017002"/>
    <hyperlink ref="F806" r:id="rId109" display="https://podminky.urs.cz/item/CS_URS_2023_01/711112001"/>
    <hyperlink ref="F812" r:id="rId110" display="https://podminky.urs.cz/item/CS_URS_2023_01/711142559"/>
    <hyperlink ref="F818" r:id="rId111" display="https://podminky.urs.cz/item/CS_URS_2023_01/711161123"/>
    <hyperlink ref="F822" r:id="rId112" display="https://podminky.urs.cz/item/CS_URS_2023_01/711491171"/>
    <hyperlink ref="F828" r:id="rId113" display="https://podminky.urs.cz/item/CS_URS_2023_01/998711102"/>
    <hyperlink ref="F831" r:id="rId114" display="https://podminky.urs.cz/item/CS_URS_2023_01/712331801"/>
    <hyperlink ref="F835" r:id="rId115" display="https://podminky.urs.cz/item/CS_URS_2023_01/712311101"/>
    <hyperlink ref="F841" r:id="rId116" display="https://podminky.urs.cz/item/CS_URS_2023_01/712341559"/>
    <hyperlink ref="F847" r:id="rId117" display="https://podminky.urs.cz/item/CS_URS_2023_01/712811101"/>
    <hyperlink ref="F853" r:id="rId118" display="https://podminky.urs.cz/item/CS_URS_2023_01/712841559"/>
    <hyperlink ref="F859" r:id="rId119" display="https://podminky.urs.cz/item/CS_URS_2023_01/712331111"/>
    <hyperlink ref="F866" r:id="rId120" display="https://podminky.urs.cz/item/CS_URS_2023_01/998712102"/>
    <hyperlink ref="F869" r:id="rId121" display="https://podminky.urs.cz/item/CS_URS_2023_01/713141136"/>
    <hyperlink ref="F875" r:id="rId122" display="https://podminky.urs.cz/item/CS_URS_2023_01/713141391"/>
    <hyperlink ref="F881" r:id="rId123" display="https://podminky.urs.cz/item/CS_URS_2023_01/713141391"/>
    <hyperlink ref="F887" r:id="rId124" display="https://podminky.urs.cz/item/CS_URS_2023_01/713111111"/>
    <hyperlink ref="F895" r:id="rId125" display="https://podminky.urs.cz/item/CS_URS_2023_01/713111111"/>
    <hyperlink ref="F901" r:id="rId126" display="https://podminky.urs.cz/item/CS_URS_2023_01/713191133"/>
    <hyperlink ref="F907" r:id="rId127" display="https://podminky.urs.cz/item/CS_URS_2023_01/998713102"/>
    <hyperlink ref="F910" r:id="rId128" display="https://podminky.urs.cz/item/CS_URS_2023_01/721242804"/>
    <hyperlink ref="F914" r:id="rId129" display="https://podminky.urs.cz/item/CS_URS_2023_01/721241102"/>
    <hyperlink ref="F918" r:id="rId130" display="https://podminky.urs.cz/item/CS_URS_2023_01/721210814"/>
    <hyperlink ref="F922" r:id="rId131" display="https://podminky.urs.cz/item/CS_URS_2023_01/721211611"/>
    <hyperlink ref="F926" r:id="rId132" display="https://podminky.urs.cz/item/CS_URS_2023_01/998721102"/>
    <hyperlink ref="F931" r:id="rId133" display="https://podminky.urs.cz/item/CS_URS_2023_01/741372052"/>
    <hyperlink ref="F937" r:id="rId134" display="https://podminky.urs.cz/item/CS_URS_2023_01/741421813"/>
    <hyperlink ref="F944" r:id="rId135" display="https://podminky.urs.cz/item/CS_URS_2023_01/741421873"/>
    <hyperlink ref="F948" r:id="rId136" display="https://podminky.urs.cz/item/CS_URS_2023_01/741421843"/>
    <hyperlink ref="F950" r:id="rId137" display="https://podminky.urs.cz/item/CS_URS_2023_01/741420001"/>
    <hyperlink ref="F958" r:id="rId138" display="https://podminky.urs.cz/item/CS_URS_2023_01/741420051"/>
    <hyperlink ref="F963" r:id="rId139" display="https://podminky.urs.cz/item/CS_URS_2023_01/741420021"/>
    <hyperlink ref="F966" r:id="rId140" display="https://podminky.urs.cz/item/CS_URS_2023_01/741420083"/>
    <hyperlink ref="F969" r:id="rId141" display="https://podminky.urs.cz/item/CS_URS_2023_01/741421833"/>
    <hyperlink ref="F981" r:id="rId142" display="https://podminky.urs.cz/item/CS_URS_2023_01/741420001"/>
    <hyperlink ref="F993" r:id="rId143" display="https://podminky.urs.cz/item/CS_URS_2023_01/741810001"/>
    <hyperlink ref="F995" r:id="rId144" display="https://podminky.urs.cz/item/CS_URS_2023_01/998741203"/>
    <hyperlink ref="F998" r:id="rId145" display="https://podminky.urs.cz/item/CS_URS_2023_01/742310802"/>
    <hyperlink ref="F1002" r:id="rId146" display="https://podminky.urs.cz/item/CS_URS_2023_01/742310002"/>
    <hyperlink ref="F1006" r:id="rId147" display="https://podminky.urs.cz/item/CS_URS_2023_01/998742202"/>
    <hyperlink ref="F1009" r:id="rId148" display="https://podminky.urs.cz/item/CS_URS_2023_01/751513859"/>
    <hyperlink ref="F1014" r:id="rId149" display="https://podminky.urs.cz/item/CS_URS_2023_01/762342214"/>
    <hyperlink ref="F1021" r:id="rId150" display="https://podminky.urs.cz/item/CS_URS_2023_01/762395000"/>
    <hyperlink ref="F1023" r:id="rId151" display="https://podminky.urs.cz/item/CS_URS_2023_01/762342511"/>
    <hyperlink ref="F1030" r:id="rId152" display="https://podminky.urs.cz/item/CS_URS_2023_01/762511277"/>
    <hyperlink ref="F1034" r:id="rId153" display="https://podminky.urs.cz/item/CS_URS_2023_01/998762103"/>
    <hyperlink ref="F1037" r:id="rId154" display="https://podminky.urs.cz/item/CS_URS_2023_01/764001821"/>
    <hyperlink ref="F1041" r:id="rId155" display="https://podminky.urs.cz/item/CS_URS_2023_01/764001861"/>
    <hyperlink ref="F1045" r:id="rId156" display="https://podminky.urs.cz/item/CS_URS_2023_01/764001881"/>
    <hyperlink ref="F1049" r:id="rId157" display="https://podminky.urs.cz/item/CS_URS_2023_01/764002821"/>
    <hyperlink ref="F1053" r:id="rId158" display="https://podminky.urs.cz/item/CS_URS_2023_01/764001821"/>
    <hyperlink ref="F1057" r:id="rId159" display="https://podminky.urs.cz/item/CS_URS_2023_01/764002812"/>
    <hyperlink ref="F1061" r:id="rId160" display="https://podminky.urs.cz/item/CS_URS_2023_01/764002851"/>
    <hyperlink ref="F1068" r:id="rId161" display="https://podminky.urs.cz/item/CS_URS_2023_01/764002861"/>
    <hyperlink ref="F1075" r:id="rId162" display="https://podminky.urs.cz/item/CS_URS_2023_01/764004801"/>
    <hyperlink ref="F1079" r:id="rId163" display="https://podminky.urs.cz/item/CS_URS_2023_01/764004861"/>
    <hyperlink ref="F1083" r:id="rId164" display="https://podminky.urs.cz/item/CS_URS_2022_02/764.Rpol.K.01"/>
    <hyperlink ref="F1093" r:id="rId165" display="https://podminky.urs.cz/item/CS_URS_2023_01/764511602"/>
    <hyperlink ref="F1097" r:id="rId166" display="https://podminky.urs.cz/item/CS_URS_2023_01/764511622"/>
    <hyperlink ref="F1099" r:id="rId167" display="https://podminky.urs.cz/item/CS_URS_2023_01/764518622"/>
    <hyperlink ref="F1103" r:id="rId168" display="https://podminky.urs.cz/item/CS_URS_2023_01/764511642"/>
    <hyperlink ref="F1107" r:id="rId169" display="https://podminky.urs.cz/item/CS_URS_2022_02/764.Rpol.K.06"/>
    <hyperlink ref="F1111" r:id="rId170" display="https://podminky.urs.cz/item/CS_URS_2023_01/764218645"/>
    <hyperlink ref="F1113" r:id="rId171" display="https://podminky.urs.cz/item/CS_URS_2023_01/764111671"/>
    <hyperlink ref="F1117" r:id="rId172" display="https://podminky.urs.cz/item/CS_URS_2023_01/764002414"/>
    <hyperlink ref="F1126" r:id="rId173" display="https://podminky.urs.cz/item/CS_URS_2023_01/764212660"/>
    <hyperlink ref="F1130" r:id="rId174" display="https://podminky.urs.cz/item/CS_URS_2023_01/998764202"/>
    <hyperlink ref="F1133" r:id="rId175" display="https://podminky.urs.cz/item/CS_URS_2023_01/765123013"/>
    <hyperlink ref="F1137" r:id="rId176" display="https://podminky.urs.cz/item/CS_URS_2023_01/765123911"/>
    <hyperlink ref="F1139" r:id="rId177" display="https://podminky.urs.cz/item/CS_URS_2023_01/765123111"/>
    <hyperlink ref="F1143" r:id="rId178" display="https://podminky.urs.cz/item/CS_URS_2023_01/765123313"/>
    <hyperlink ref="F1147" r:id="rId179" display="https://podminky.urs.cz/item/CS_URS_2023_01/765125111"/>
    <hyperlink ref="F1150" r:id="rId180" display="https://podminky.urs.cz/item/CS_URS_2023_01/765123213"/>
    <hyperlink ref="F1154" r:id="rId181" display="https://podminky.urs.cz/item/CS_URS_2023_01/765123711"/>
    <hyperlink ref="F1158" r:id="rId182" display="https://podminky.urs.cz/item/CS_URS_2023_01/765125301"/>
    <hyperlink ref="F1163" r:id="rId183" display="https://podminky.urs.cz/item/CS_URS_2023_01/765125011"/>
    <hyperlink ref="F1168" r:id="rId184" display="https://podminky.urs.cz/item/CS_URS_2023_01/765125402"/>
    <hyperlink ref="F1171" r:id="rId185" display="https://podminky.urs.cz/item/CS_URS_2023_01/765125403"/>
    <hyperlink ref="F1175" r:id="rId186" display="https://podminky.urs.cz/item/CS_URS_2023_01/765125011"/>
    <hyperlink ref="F1181" r:id="rId187" display="https://podminky.urs.cz/item/CS_URS_2023_01/765125011"/>
    <hyperlink ref="F1185" r:id="rId188" display="https://podminky.urs.cz/item/CS_URS_2023_01/765125202"/>
    <hyperlink ref="F1190" r:id="rId189" display="https://podminky.urs.cz/item/CS_URS_2023_01/765125011"/>
    <hyperlink ref="F1196" r:id="rId190" display="https://podminky.urs.cz/item/CS_URS_2023_01/765125011"/>
    <hyperlink ref="F1205" r:id="rId191" display="https://podminky.urs.cz/item/CS_URS_2023_01/765191023"/>
    <hyperlink ref="F1211" r:id="rId192" display="https://podminky.urs.cz/item/CS_URS_2023_01/998765103"/>
    <hyperlink ref="F1214" r:id="rId193" display="https://podminky.urs.cz/item/CS_URS_2023_01/766622216"/>
    <hyperlink ref="F1220" r:id="rId194" display="https://podminky.urs.cz/item/CS_URS_2023_01/766622216"/>
    <hyperlink ref="F1226" r:id="rId195" display="https://podminky.urs.cz/item/CS_URS_2023_01/767627306"/>
    <hyperlink ref="F1233" r:id="rId196" display="https://podminky.urs.cz/item/CS_URS_2023_01/767627307"/>
    <hyperlink ref="F1250" r:id="rId197" display="https://podminky.urs.cz/item/CS_URS_2023_01/998766102"/>
    <hyperlink ref="F1253" r:id="rId198" display="https://podminky.urs.cz/item/CS_URS_2023_01/767163121"/>
    <hyperlink ref="F1259" r:id="rId199" display="https://podminky.urs.cz/item/CS_URS_2023_01/767646411"/>
    <hyperlink ref="F1272" r:id="rId200" display="https://podminky.urs.cz/item/CS_URS_2023_01/998767202"/>
    <hyperlink ref="F1275" r:id="rId201" display="https://podminky.urs.cz/item/CS_URS_2023_01/771573810"/>
    <hyperlink ref="F1279" r:id="rId202" display="https://podminky.urs.cz/item/CS_URS_2023_01/771591112"/>
    <hyperlink ref="F1286" r:id="rId203" display="https://podminky.urs.cz/item/CS_URS_2023_01/771574263"/>
    <hyperlink ref="F1292" r:id="rId204" display="https://podminky.urs.cz/item/CS_URS_2023_01/771577111"/>
    <hyperlink ref="F1294" r:id="rId205" display="https://podminky.urs.cz/item/CS_URS_2023_01/771474111"/>
    <hyperlink ref="F1302" r:id="rId206" display="https://podminky.urs.cz/item/CS_URS_2023_01/771591115"/>
    <hyperlink ref="F1304" r:id="rId207" display="https://podminky.urs.cz/item/CS_URS_2023_01/771161023"/>
    <hyperlink ref="F1312" r:id="rId208" display="https://podminky.urs.cz/item/CS_URS_2023_01/998771102"/>
    <hyperlink ref="F1315" r:id="rId209" display="https://podminky.urs.cz/item/CS_URS_2023_01/783806811"/>
    <hyperlink ref="F1322" r:id="rId210" display="https://podminky.urs.cz/item/CS_URS_2023_01/783823165"/>
    <hyperlink ref="F1329" r:id="rId211" display="https://podminky.urs.cz/item/CS_URS_2023_01/783827445"/>
    <hyperlink ref="F1336" r:id="rId212" display="https://podminky.urs.cz/item/CS_URS_2023_01/783823185"/>
    <hyperlink ref="F1346" r:id="rId213" display="https://podminky.urs.cz/item/CS_URS_2023_01/783827485"/>
    <hyperlink ref="F1357" r:id="rId214" display="https://podminky.urs.cz/item/CS_URS_2023_01/784681025"/>
    <hyperlink ref="F1363" r:id="rId215" display="https://podminky.urs.cz/item/CS_URS_2023_01/784681011"/>
    <hyperlink ref="F1372" r:id="rId216" display="https://podminky.urs.cz/item/CS_URS_2023_01/011503000"/>
    <hyperlink ref="F1376" r:id="rId217" display="https://podminky.urs.cz/item/CS_URS_2023_01/030001000"/>
    <hyperlink ref="F1380" r:id="rId218" display="https://podminky.urs.cz/item/CS_URS_2023_01/043194000"/>
    <hyperlink ref="F1384" r:id="rId219" display="https://podminky.urs.cz/item/CS_URS_2023_01/065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2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68" customWidth="1"/>
    <col min="2" max="2" width="1.667969" style="268" customWidth="1"/>
    <col min="3" max="4" width="5" style="268" customWidth="1"/>
    <col min="5" max="5" width="11.66016" style="268" customWidth="1"/>
    <col min="6" max="6" width="9.160156" style="268" customWidth="1"/>
    <col min="7" max="7" width="5" style="268" customWidth="1"/>
    <col min="8" max="8" width="77.83203" style="268" customWidth="1"/>
    <col min="9" max="10" width="20" style="268" customWidth="1"/>
    <col min="11" max="11" width="1.667969" style="268" customWidth="1"/>
  </cols>
  <sheetData>
    <row r="1" s="1" customFormat="1" ht="37.5" customHeight="1"/>
    <row r="2" s="1" customFormat="1" ht="7.5" customHeight="1">
      <c r="B2" s="269"/>
      <c r="C2" s="270"/>
      <c r="D2" s="270"/>
      <c r="E2" s="270"/>
      <c r="F2" s="270"/>
      <c r="G2" s="270"/>
      <c r="H2" s="270"/>
      <c r="I2" s="270"/>
      <c r="J2" s="270"/>
      <c r="K2" s="271"/>
    </row>
    <row r="3" s="16" customFormat="1" ht="45" customHeight="1">
      <c r="B3" s="272"/>
      <c r="C3" s="273" t="s">
        <v>1887</v>
      </c>
      <c r="D3" s="273"/>
      <c r="E3" s="273"/>
      <c r="F3" s="273"/>
      <c r="G3" s="273"/>
      <c r="H3" s="273"/>
      <c r="I3" s="273"/>
      <c r="J3" s="273"/>
      <c r="K3" s="274"/>
    </row>
    <row r="4" s="1" customFormat="1" ht="25.5" customHeight="1">
      <c r="B4" s="275"/>
      <c r="C4" s="276" t="s">
        <v>1888</v>
      </c>
      <c r="D4" s="276"/>
      <c r="E4" s="276"/>
      <c r="F4" s="276"/>
      <c r="G4" s="276"/>
      <c r="H4" s="276"/>
      <c r="I4" s="276"/>
      <c r="J4" s="276"/>
      <c r="K4" s="277"/>
    </row>
    <row r="5" s="1" customFormat="1" ht="5.25" customHeight="1">
      <c r="B5" s="275"/>
      <c r="C5" s="278"/>
      <c r="D5" s="278"/>
      <c r="E5" s="278"/>
      <c r="F5" s="278"/>
      <c r="G5" s="278"/>
      <c r="H5" s="278"/>
      <c r="I5" s="278"/>
      <c r="J5" s="278"/>
      <c r="K5" s="277"/>
    </row>
    <row r="6" s="1" customFormat="1" ht="15" customHeight="1">
      <c r="B6" s="275"/>
      <c r="C6" s="279" t="s">
        <v>1889</v>
      </c>
      <c r="D6" s="279"/>
      <c r="E6" s="279"/>
      <c r="F6" s="279"/>
      <c r="G6" s="279"/>
      <c r="H6" s="279"/>
      <c r="I6" s="279"/>
      <c r="J6" s="279"/>
      <c r="K6" s="277"/>
    </row>
    <row r="7" s="1" customFormat="1" ht="15" customHeight="1">
      <c r="B7" s="280"/>
      <c r="C7" s="279" t="s">
        <v>1890</v>
      </c>
      <c r="D7" s="279"/>
      <c r="E7" s="279"/>
      <c r="F7" s="279"/>
      <c r="G7" s="279"/>
      <c r="H7" s="279"/>
      <c r="I7" s="279"/>
      <c r="J7" s="279"/>
      <c r="K7" s="277"/>
    </row>
    <row r="8" s="1" customFormat="1" ht="12.75" customHeight="1">
      <c r="B8" s="280"/>
      <c r="C8" s="279"/>
      <c r="D8" s="279"/>
      <c r="E8" s="279"/>
      <c r="F8" s="279"/>
      <c r="G8" s="279"/>
      <c r="H8" s="279"/>
      <c r="I8" s="279"/>
      <c r="J8" s="279"/>
      <c r="K8" s="277"/>
    </row>
    <row r="9" s="1" customFormat="1" ht="15" customHeight="1">
      <c r="B9" s="280"/>
      <c r="C9" s="279" t="s">
        <v>1891</v>
      </c>
      <c r="D9" s="279"/>
      <c r="E9" s="279"/>
      <c r="F9" s="279"/>
      <c r="G9" s="279"/>
      <c r="H9" s="279"/>
      <c r="I9" s="279"/>
      <c r="J9" s="279"/>
      <c r="K9" s="277"/>
    </row>
    <row r="10" s="1" customFormat="1" ht="15" customHeight="1">
      <c r="B10" s="280"/>
      <c r="C10" s="279"/>
      <c r="D10" s="279" t="s">
        <v>1892</v>
      </c>
      <c r="E10" s="279"/>
      <c r="F10" s="279"/>
      <c r="G10" s="279"/>
      <c r="H10" s="279"/>
      <c r="I10" s="279"/>
      <c r="J10" s="279"/>
      <c r="K10" s="277"/>
    </row>
    <row r="11" s="1" customFormat="1" ht="15" customHeight="1">
      <c r="B11" s="280"/>
      <c r="C11" s="281"/>
      <c r="D11" s="279" t="s">
        <v>1893</v>
      </c>
      <c r="E11" s="279"/>
      <c r="F11" s="279"/>
      <c r="G11" s="279"/>
      <c r="H11" s="279"/>
      <c r="I11" s="279"/>
      <c r="J11" s="279"/>
      <c r="K11" s="277"/>
    </row>
    <row r="12" s="1" customFormat="1" ht="15" customHeight="1">
      <c r="B12" s="280"/>
      <c r="C12" s="281"/>
      <c r="D12" s="279"/>
      <c r="E12" s="279"/>
      <c r="F12" s="279"/>
      <c r="G12" s="279"/>
      <c r="H12" s="279"/>
      <c r="I12" s="279"/>
      <c r="J12" s="279"/>
      <c r="K12" s="277"/>
    </row>
    <row r="13" s="1" customFormat="1" ht="15" customHeight="1">
      <c r="B13" s="280"/>
      <c r="C13" s="281"/>
      <c r="D13" s="282" t="s">
        <v>1894</v>
      </c>
      <c r="E13" s="279"/>
      <c r="F13" s="279"/>
      <c r="G13" s="279"/>
      <c r="H13" s="279"/>
      <c r="I13" s="279"/>
      <c r="J13" s="279"/>
      <c r="K13" s="277"/>
    </row>
    <row r="14" s="1" customFormat="1" ht="12.75" customHeight="1">
      <c r="B14" s="280"/>
      <c r="C14" s="281"/>
      <c r="D14" s="281"/>
      <c r="E14" s="281"/>
      <c r="F14" s="281"/>
      <c r="G14" s="281"/>
      <c r="H14" s="281"/>
      <c r="I14" s="281"/>
      <c r="J14" s="281"/>
      <c r="K14" s="277"/>
    </row>
    <row r="15" s="1" customFormat="1" ht="15" customHeight="1">
      <c r="B15" s="280"/>
      <c r="C15" s="281"/>
      <c r="D15" s="279" t="s">
        <v>1895</v>
      </c>
      <c r="E15" s="279"/>
      <c r="F15" s="279"/>
      <c r="G15" s="279"/>
      <c r="H15" s="279"/>
      <c r="I15" s="279"/>
      <c r="J15" s="279"/>
      <c r="K15" s="277"/>
    </row>
    <row r="16" s="1" customFormat="1" ht="15" customHeight="1">
      <c r="B16" s="280"/>
      <c r="C16" s="281"/>
      <c r="D16" s="279" t="s">
        <v>1896</v>
      </c>
      <c r="E16" s="279"/>
      <c r="F16" s="279"/>
      <c r="G16" s="279"/>
      <c r="H16" s="279"/>
      <c r="I16" s="279"/>
      <c r="J16" s="279"/>
      <c r="K16" s="277"/>
    </row>
    <row r="17" s="1" customFormat="1" ht="15" customHeight="1">
      <c r="B17" s="280"/>
      <c r="C17" s="281"/>
      <c r="D17" s="279" t="s">
        <v>1897</v>
      </c>
      <c r="E17" s="279"/>
      <c r="F17" s="279"/>
      <c r="G17" s="279"/>
      <c r="H17" s="279"/>
      <c r="I17" s="279"/>
      <c r="J17" s="279"/>
      <c r="K17" s="277"/>
    </row>
    <row r="18" s="1" customFormat="1" ht="15" customHeight="1">
      <c r="B18" s="280"/>
      <c r="C18" s="281"/>
      <c r="D18" s="281"/>
      <c r="E18" s="283" t="s">
        <v>80</v>
      </c>
      <c r="F18" s="279" t="s">
        <v>1898</v>
      </c>
      <c r="G18" s="279"/>
      <c r="H18" s="279"/>
      <c r="I18" s="279"/>
      <c r="J18" s="279"/>
      <c r="K18" s="277"/>
    </row>
    <row r="19" s="1" customFormat="1" ht="15" customHeight="1">
      <c r="B19" s="280"/>
      <c r="C19" s="281"/>
      <c r="D19" s="281"/>
      <c r="E19" s="283" t="s">
        <v>1899</v>
      </c>
      <c r="F19" s="279" t="s">
        <v>1900</v>
      </c>
      <c r="G19" s="279"/>
      <c r="H19" s="279"/>
      <c r="I19" s="279"/>
      <c r="J19" s="279"/>
      <c r="K19" s="277"/>
    </row>
    <row r="20" s="1" customFormat="1" ht="15" customHeight="1">
      <c r="B20" s="280"/>
      <c r="C20" s="281"/>
      <c r="D20" s="281"/>
      <c r="E20" s="283" t="s">
        <v>1901</v>
      </c>
      <c r="F20" s="279" t="s">
        <v>1902</v>
      </c>
      <c r="G20" s="279"/>
      <c r="H20" s="279"/>
      <c r="I20" s="279"/>
      <c r="J20" s="279"/>
      <c r="K20" s="277"/>
    </row>
    <row r="21" s="1" customFormat="1" ht="15" customHeight="1">
      <c r="B21" s="280"/>
      <c r="C21" s="281"/>
      <c r="D21" s="281"/>
      <c r="E21" s="283" t="s">
        <v>1903</v>
      </c>
      <c r="F21" s="279" t="s">
        <v>1904</v>
      </c>
      <c r="G21" s="279"/>
      <c r="H21" s="279"/>
      <c r="I21" s="279"/>
      <c r="J21" s="279"/>
      <c r="K21" s="277"/>
    </row>
    <row r="22" s="1" customFormat="1" ht="15" customHeight="1">
      <c r="B22" s="280"/>
      <c r="C22" s="281"/>
      <c r="D22" s="281"/>
      <c r="E22" s="283" t="s">
        <v>1905</v>
      </c>
      <c r="F22" s="279" t="s">
        <v>1906</v>
      </c>
      <c r="G22" s="279"/>
      <c r="H22" s="279"/>
      <c r="I22" s="279"/>
      <c r="J22" s="279"/>
      <c r="K22" s="277"/>
    </row>
    <row r="23" s="1" customFormat="1" ht="15" customHeight="1">
      <c r="B23" s="280"/>
      <c r="C23" s="281"/>
      <c r="D23" s="281"/>
      <c r="E23" s="283" t="s">
        <v>1907</v>
      </c>
      <c r="F23" s="279" t="s">
        <v>1908</v>
      </c>
      <c r="G23" s="279"/>
      <c r="H23" s="279"/>
      <c r="I23" s="279"/>
      <c r="J23" s="279"/>
      <c r="K23" s="277"/>
    </row>
    <row r="24" s="1" customFormat="1" ht="12.75" customHeight="1">
      <c r="B24" s="280"/>
      <c r="C24" s="281"/>
      <c r="D24" s="281"/>
      <c r="E24" s="281"/>
      <c r="F24" s="281"/>
      <c r="G24" s="281"/>
      <c r="H24" s="281"/>
      <c r="I24" s="281"/>
      <c r="J24" s="281"/>
      <c r="K24" s="277"/>
    </row>
    <row r="25" s="1" customFormat="1" ht="15" customHeight="1">
      <c r="B25" s="280"/>
      <c r="C25" s="279" t="s">
        <v>1909</v>
      </c>
      <c r="D25" s="279"/>
      <c r="E25" s="279"/>
      <c r="F25" s="279"/>
      <c r="G25" s="279"/>
      <c r="H25" s="279"/>
      <c r="I25" s="279"/>
      <c r="J25" s="279"/>
      <c r="K25" s="277"/>
    </row>
    <row r="26" s="1" customFormat="1" ht="15" customHeight="1">
      <c r="B26" s="280"/>
      <c r="C26" s="279" t="s">
        <v>1910</v>
      </c>
      <c r="D26" s="279"/>
      <c r="E26" s="279"/>
      <c r="F26" s="279"/>
      <c r="G26" s="279"/>
      <c r="H26" s="279"/>
      <c r="I26" s="279"/>
      <c r="J26" s="279"/>
      <c r="K26" s="277"/>
    </row>
    <row r="27" s="1" customFormat="1" ht="15" customHeight="1">
      <c r="B27" s="280"/>
      <c r="C27" s="279"/>
      <c r="D27" s="279" t="s">
        <v>1911</v>
      </c>
      <c r="E27" s="279"/>
      <c r="F27" s="279"/>
      <c r="G27" s="279"/>
      <c r="H27" s="279"/>
      <c r="I27" s="279"/>
      <c r="J27" s="279"/>
      <c r="K27" s="277"/>
    </row>
    <row r="28" s="1" customFormat="1" ht="15" customHeight="1">
      <c r="B28" s="280"/>
      <c r="C28" s="281"/>
      <c r="D28" s="279" t="s">
        <v>1912</v>
      </c>
      <c r="E28" s="279"/>
      <c r="F28" s="279"/>
      <c r="G28" s="279"/>
      <c r="H28" s="279"/>
      <c r="I28" s="279"/>
      <c r="J28" s="279"/>
      <c r="K28" s="277"/>
    </row>
    <row r="29" s="1" customFormat="1" ht="12.75" customHeight="1">
      <c r="B29" s="280"/>
      <c r="C29" s="281"/>
      <c r="D29" s="281"/>
      <c r="E29" s="281"/>
      <c r="F29" s="281"/>
      <c r="G29" s="281"/>
      <c r="H29" s="281"/>
      <c r="I29" s="281"/>
      <c r="J29" s="281"/>
      <c r="K29" s="277"/>
    </row>
    <row r="30" s="1" customFormat="1" ht="15" customHeight="1">
      <c r="B30" s="280"/>
      <c r="C30" s="281"/>
      <c r="D30" s="279" t="s">
        <v>1913</v>
      </c>
      <c r="E30" s="279"/>
      <c r="F30" s="279"/>
      <c r="G30" s="279"/>
      <c r="H30" s="279"/>
      <c r="I30" s="279"/>
      <c r="J30" s="279"/>
      <c r="K30" s="277"/>
    </row>
    <row r="31" s="1" customFormat="1" ht="15" customHeight="1">
      <c r="B31" s="280"/>
      <c r="C31" s="281"/>
      <c r="D31" s="279" t="s">
        <v>1914</v>
      </c>
      <c r="E31" s="279"/>
      <c r="F31" s="279"/>
      <c r="G31" s="279"/>
      <c r="H31" s="279"/>
      <c r="I31" s="279"/>
      <c r="J31" s="279"/>
      <c r="K31" s="277"/>
    </row>
    <row r="32" s="1" customFormat="1" ht="12.75" customHeight="1">
      <c r="B32" s="280"/>
      <c r="C32" s="281"/>
      <c r="D32" s="281"/>
      <c r="E32" s="281"/>
      <c r="F32" s="281"/>
      <c r="G32" s="281"/>
      <c r="H32" s="281"/>
      <c r="I32" s="281"/>
      <c r="J32" s="281"/>
      <c r="K32" s="277"/>
    </row>
    <row r="33" s="1" customFormat="1" ht="15" customHeight="1">
      <c r="B33" s="280"/>
      <c r="C33" s="281"/>
      <c r="D33" s="279" t="s">
        <v>1915</v>
      </c>
      <c r="E33" s="279"/>
      <c r="F33" s="279"/>
      <c r="G33" s="279"/>
      <c r="H33" s="279"/>
      <c r="I33" s="279"/>
      <c r="J33" s="279"/>
      <c r="K33" s="277"/>
    </row>
    <row r="34" s="1" customFormat="1" ht="15" customHeight="1">
      <c r="B34" s="280"/>
      <c r="C34" s="281"/>
      <c r="D34" s="279" t="s">
        <v>1916</v>
      </c>
      <c r="E34" s="279"/>
      <c r="F34" s="279"/>
      <c r="G34" s="279"/>
      <c r="H34" s="279"/>
      <c r="I34" s="279"/>
      <c r="J34" s="279"/>
      <c r="K34" s="277"/>
    </row>
    <row r="35" s="1" customFormat="1" ht="15" customHeight="1">
      <c r="B35" s="280"/>
      <c r="C35" s="281"/>
      <c r="D35" s="279" t="s">
        <v>1917</v>
      </c>
      <c r="E35" s="279"/>
      <c r="F35" s="279"/>
      <c r="G35" s="279"/>
      <c r="H35" s="279"/>
      <c r="I35" s="279"/>
      <c r="J35" s="279"/>
      <c r="K35" s="277"/>
    </row>
    <row r="36" s="1" customFormat="1" ht="15" customHeight="1">
      <c r="B36" s="280"/>
      <c r="C36" s="281"/>
      <c r="D36" s="279"/>
      <c r="E36" s="282" t="s">
        <v>130</v>
      </c>
      <c r="F36" s="279"/>
      <c r="G36" s="279" t="s">
        <v>1918</v>
      </c>
      <c r="H36" s="279"/>
      <c r="I36" s="279"/>
      <c r="J36" s="279"/>
      <c r="K36" s="277"/>
    </row>
    <row r="37" s="1" customFormat="1" ht="30.75" customHeight="1">
      <c r="B37" s="280"/>
      <c r="C37" s="281"/>
      <c r="D37" s="279"/>
      <c r="E37" s="282" t="s">
        <v>1919</v>
      </c>
      <c r="F37" s="279"/>
      <c r="G37" s="279" t="s">
        <v>1920</v>
      </c>
      <c r="H37" s="279"/>
      <c r="I37" s="279"/>
      <c r="J37" s="279"/>
      <c r="K37" s="277"/>
    </row>
    <row r="38" s="1" customFormat="1" ht="15" customHeight="1">
      <c r="B38" s="280"/>
      <c r="C38" s="281"/>
      <c r="D38" s="279"/>
      <c r="E38" s="282" t="s">
        <v>54</v>
      </c>
      <c r="F38" s="279"/>
      <c r="G38" s="279" t="s">
        <v>1921</v>
      </c>
      <c r="H38" s="279"/>
      <c r="I38" s="279"/>
      <c r="J38" s="279"/>
      <c r="K38" s="277"/>
    </row>
    <row r="39" s="1" customFormat="1" ht="15" customHeight="1">
      <c r="B39" s="280"/>
      <c r="C39" s="281"/>
      <c r="D39" s="279"/>
      <c r="E39" s="282" t="s">
        <v>55</v>
      </c>
      <c r="F39" s="279"/>
      <c r="G39" s="279" t="s">
        <v>1922</v>
      </c>
      <c r="H39" s="279"/>
      <c r="I39" s="279"/>
      <c r="J39" s="279"/>
      <c r="K39" s="277"/>
    </row>
    <row r="40" s="1" customFormat="1" ht="15" customHeight="1">
      <c r="B40" s="280"/>
      <c r="C40" s="281"/>
      <c r="D40" s="279"/>
      <c r="E40" s="282" t="s">
        <v>131</v>
      </c>
      <c r="F40" s="279"/>
      <c r="G40" s="279" t="s">
        <v>1923</v>
      </c>
      <c r="H40" s="279"/>
      <c r="I40" s="279"/>
      <c r="J40" s="279"/>
      <c r="K40" s="277"/>
    </row>
    <row r="41" s="1" customFormat="1" ht="15" customHeight="1">
      <c r="B41" s="280"/>
      <c r="C41" s="281"/>
      <c r="D41" s="279"/>
      <c r="E41" s="282" t="s">
        <v>132</v>
      </c>
      <c r="F41" s="279"/>
      <c r="G41" s="279" t="s">
        <v>1924</v>
      </c>
      <c r="H41" s="279"/>
      <c r="I41" s="279"/>
      <c r="J41" s="279"/>
      <c r="K41" s="277"/>
    </row>
    <row r="42" s="1" customFormat="1" ht="15" customHeight="1">
      <c r="B42" s="280"/>
      <c r="C42" s="281"/>
      <c r="D42" s="279"/>
      <c r="E42" s="282" t="s">
        <v>1925</v>
      </c>
      <c r="F42" s="279"/>
      <c r="G42" s="279" t="s">
        <v>1926</v>
      </c>
      <c r="H42" s="279"/>
      <c r="I42" s="279"/>
      <c r="J42" s="279"/>
      <c r="K42" s="277"/>
    </row>
    <row r="43" s="1" customFormat="1" ht="15" customHeight="1">
      <c r="B43" s="280"/>
      <c r="C43" s="281"/>
      <c r="D43" s="279"/>
      <c r="E43" s="282"/>
      <c r="F43" s="279"/>
      <c r="G43" s="279" t="s">
        <v>1927</v>
      </c>
      <c r="H43" s="279"/>
      <c r="I43" s="279"/>
      <c r="J43" s="279"/>
      <c r="K43" s="277"/>
    </row>
    <row r="44" s="1" customFormat="1" ht="15" customHeight="1">
      <c r="B44" s="280"/>
      <c r="C44" s="281"/>
      <c r="D44" s="279"/>
      <c r="E44" s="282" t="s">
        <v>1928</v>
      </c>
      <c r="F44" s="279"/>
      <c r="G44" s="279" t="s">
        <v>1929</v>
      </c>
      <c r="H44" s="279"/>
      <c r="I44" s="279"/>
      <c r="J44" s="279"/>
      <c r="K44" s="277"/>
    </row>
    <row r="45" s="1" customFormat="1" ht="15" customHeight="1">
      <c r="B45" s="280"/>
      <c r="C45" s="281"/>
      <c r="D45" s="279"/>
      <c r="E45" s="282" t="s">
        <v>134</v>
      </c>
      <c r="F45" s="279"/>
      <c r="G45" s="279" t="s">
        <v>1930</v>
      </c>
      <c r="H45" s="279"/>
      <c r="I45" s="279"/>
      <c r="J45" s="279"/>
      <c r="K45" s="277"/>
    </row>
    <row r="46" s="1" customFormat="1" ht="12.75" customHeight="1">
      <c r="B46" s="280"/>
      <c r="C46" s="281"/>
      <c r="D46" s="279"/>
      <c r="E46" s="279"/>
      <c r="F46" s="279"/>
      <c r="G46" s="279"/>
      <c r="H46" s="279"/>
      <c r="I46" s="279"/>
      <c r="J46" s="279"/>
      <c r="K46" s="277"/>
    </row>
    <row r="47" s="1" customFormat="1" ht="15" customHeight="1">
      <c r="B47" s="280"/>
      <c r="C47" s="281"/>
      <c r="D47" s="279" t="s">
        <v>1931</v>
      </c>
      <c r="E47" s="279"/>
      <c r="F47" s="279"/>
      <c r="G47" s="279"/>
      <c r="H47" s="279"/>
      <c r="I47" s="279"/>
      <c r="J47" s="279"/>
      <c r="K47" s="277"/>
    </row>
    <row r="48" s="1" customFormat="1" ht="15" customHeight="1">
      <c r="B48" s="280"/>
      <c r="C48" s="281"/>
      <c r="D48" s="281"/>
      <c r="E48" s="279" t="s">
        <v>1932</v>
      </c>
      <c r="F48" s="279"/>
      <c r="G48" s="279"/>
      <c r="H48" s="279"/>
      <c r="I48" s="279"/>
      <c r="J48" s="279"/>
      <c r="K48" s="277"/>
    </row>
    <row r="49" s="1" customFormat="1" ht="15" customHeight="1">
      <c r="B49" s="280"/>
      <c r="C49" s="281"/>
      <c r="D49" s="281"/>
      <c r="E49" s="279" t="s">
        <v>1933</v>
      </c>
      <c r="F49" s="279"/>
      <c r="G49" s="279"/>
      <c r="H49" s="279"/>
      <c r="I49" s="279"/>
      <c r="J49" s="279"/>
      <c r="K49" s="277"/>
    </row>
    <row r="50" s="1" customFormat="1" ht="15" customHeight="1">
      <c r="B50" s="280"/>
      <c r="C50" s="281"/>
      <c r="D50" s="281"/>
      <c r="E50" s="279" t="s">
        <v>1934</v>
      </c>
      <c r="F50" s="279"/>
      <c r="G50" s="279"/>
      <c r="H50" s="279"/>
      <c r="I50" s="279"/>
      <c r="J50" s="279"/>
      <c r="K50" s="277"/>
    </row>
    <row r="51" s="1" customFormat="1" ht="15" customHeight="1">
      <c r="B51" s="280"/>
      <c r="C51" s="281"/>
      <c r="D51" s="279" t="s">
        <v>1935</v>
      </c>
      <c r="E51" s="279"/>
      <c r="F51" s="279"/>
      <c r="G51" s="279"/>
      <c r="H51" s="279"/>
      <c r="I51" s="279"/>
      <c r="J51" s="279"/>
      <c r="K51" s="277"/>
    </row>
    <row r="52" s="1" customFormat="1" ht="25.5" customHeight="1">
      <c r="B52" s="275"/>
      <c r="C52" s="276" t="s">
        <v>1936</v>
      </c>
      <c r="D52" s="276"/>
      <c r="E52" s="276"/>
      <c r="F52" s="276"/>
      <c r="G52" s="276"/>
      <c r="H52" s="276"/>
      <c r="I52" s="276"/>
      <c r="J52" s="276"/>
      <c r="K52" s="277"/>
    </row>
    <row r="53" s="1" customFormat="1" ht="5.25" customHeight="1">
      <c r="B53" s="275"/>
      <c r="C53" s="278"/>
      <c r="D53" s="278"/>
      <c r="E53" s="278"/>
      <c r="F53" s="278"/>
      <c r="G53" s="278"/>
      <c r="H53" s="278"/>
      <c r="I53" s="278"/>
      <c r="J53" s="278"/>
      <c r="K53" s="277"/>
    </row>
    <row r="54" s="1" customFormat="1" ht="15" customHeight="1">
      <c r="B54" s="275"/>
      <c r="C54" s="279" t="s">
        <v>1937</v>
      </c>
      <c r="D54" s="279"/>
      <c r="E54" s="279"/>
      <c r="F54" s="279"/>
      <c r="G54" s="279"/>
      <c r="H54" s="279"/>
      <c r="I54" s="279"/>
      <c r="J54" s="279"/>
      <c r="K54" s="277"/>
    </row>
    <row r="55" s="1" customFormat="1" ht="15" customHeight="1">
      <c r="B55" s="275"/>
      <c r="C55" s="279" t="s">
        <v>1938</v>
      </c>
      <c r="D55" s="279"/>
      <c r="E55" s="279"/>
      <c r="F55" s="279"/>
      <c r="G55" s="279"/>
      <c r="H55" s="279"/>
      <c r="I55" s="279"/>
      <c r="J55" s="279"/>
      <c r="K55" s="277"/>
    </row>
    <row r="56" s="1" customFormat="1" ht="12.75" customHeight="1">
      <c r="B56" s="275"/>
      <c r="C56" s="279"/>
      <c r="D56" s="279"/>
      <c r="E56" s="279"/>
      <c r="F56" s="279"/>
      <c r="G56" s="279"/>
      <c r="H56" s="279"/>
      <c r="I56" s="279"/>
      <c r="J56" s="279"/>
      <c r="K56" s="277"/>
    </row>
    <row r="57" s="1" customFormat="1" ht="15" customHeight="1">
      <c r="B57" s="275"/>
      <c r="C57" s="279" t="s">
        <v>1939</v>
      </c>
      <c r="D57" s="279"/>
      <c r="E57" s="279"/>
      <c r="F57" s="279"/>
      <c r="G57" s="279"/>
      <c r="H57" s="279"/>
      <c r="I57" s="279"/>
      <c r="J57" s="279"/>
      <c r="K57" s="277"/>
    </row>
    <row r="58" s="1" customFormat="1" ht="15" customHeight="1">
      <c r="B58" s="275"/>
      <c r="C58" s="281"/>
      <c r="D58" s="279" t="s">
        <v>1940</v>
      </c>
      <c r="E58" s="279"/>
      <c r="F58" s="279"/>
      <c r="G58" s="279"/>
      <c r="H58" s="279"/>
      <c r="I58" s="279"/>
      <c r="J58" s="279"/>
      <c r="K58" s="277"/>
    </row>
    <row r="59" s="1" customFormat="1" ht="15" customHeight="1">
      <c r="B59" s="275"/>
      <c r="C59" s="281"/>
      <c r="D59" s="279" t="s">
        <v>1941</v>
      </c>
      <c r="E59" s="279"/>
      <c r="F59" s="279"/>
      <c r="G59" s="279"/>
      <c r="H59" s="279"/>
      <c r="I59" s="279"/>
      <c r="J59" s="279"/>
      <c r="K59" s="277"/>
    </row>
    <row r="60" s="1" customFormat="1" ht="15" customHeight="1">
      <c r="B60" s="275"/>
      <c r="C60" s="281"/>
      <c r="D60" s="279" t="s">
        <v>1942</v>
      </c>
      <c r="E60" s="279"/>
      <c r="F60" s="279"/>
      <c r="G60" s="279"/>
      <c r="H60" s="279"/>
      <c r="I60" s="279"/>
      <c r="J60" s="279"/>
      <c r="K60" s="277"/>
    </row>
    <row r="61" s="1" customFormat="1" ht="15" customHeight="1">
      <c r="B61" s="275"/>
      <c r="C61" s="281"/>
      <c r="D61" s="279" t="s">
        <v>1943</v>
      </c>
      <c r="E61" s="279"/>
      <c r="F61" s="279"/>
      <c r="G61" s="279"/>
      <c r="H61" s="279"/>
      <c r="I61" s="279"/>
      <c r="J61" s="279"/>
      <c r="K61" s="277"/>
    </row>
    <row r="62" s="1" customFormat="1" ht="15" customHeight="1">
      <c r="B62" s="275"/>
      <c r="C62" s="281"/>
      <c r="D62" s="284" t="s">
        <v>1944</v>
      </c>
      <c r="E62" s="284"/>
      <c r="F62" s="284"/>
      <c r="G62" s="284"/>
      <c r="H62" s="284"/>
      <c r="I62" s="284"/>
      <c r="J62" s="284"/>
      <c r="K62" s="277"/>
    </row>
    <row r="63" s="1" customFormat="1" ht="15" customHeight="1">
      <c r="B63" s="275"/>
      <c r="C63" s="281"/>
      <c r="D63" s="279" t="s">
        <v>1945</v>
      </c>
      <c r="E63" s="279"/>
      <c r="F63" s="279"/>
      <c r="G63" s="279"/>
      <c r="H63" s="279"/>
      <c r="I63" s="279"/>
      <c r="J63" s="279"/>
      <c r="K63" s="277"/>
    </row>
    <row r="64" s="1" customFormat="1" ht="12.75" customHeight="1">
      <c r="B64" s="275"/>
      <c r="C64" s="281"/>
      <c r="D64" s="281"/>
      <c r="E64" s="285"/>
      <c r="F64" s="281"/>
      <c r="G64" s="281"/>
      <c r="H64" s="281"/>
      <c r="I64" s="281"/>
      <c r="J64" s="281"/>
      <c r="K64" s="277"/>
    </row>
    <row r="65" s="1" customFormat="1" ht="15" customHeight="1">
      <c r="B65" s="275"/>
      <c r="C65" s="281"/>
      <c r="D65" s="279" t="s">
        <v>1946</v>
      </c>
      <c r="E65" s="279"/>
      <c r="F65" s="279"/>
      <c r="G65" s="279"/>
      <c r="H65" s="279"/>
      <c r="I65" s="279"/>
      <c r="J65" s="279"/>
      <c r="K65" s="277"/>
    </row>
    <row r="66" s="1" customFormat="1" ht="15" customHeight="1">
      <c r="B66" s="275"/>
      <c r="C66" s="281"/>
      <c r="D66" s="284" t="s">
        <v>1947</v>
      </c>
      <c r="E66" s="284"/>
      <c r="F66" s="284"/>
      <c r="G66" s="284"/>
      <c r="H66" s="284"/>
      <c r="I66" s="284"/>
      <c r="J66" s="284"/>
      <c r="K66" s="277"/>
    </row>
    <row r="67" s="1" customFormat="1" ht="15" customHeight="1">
      <c r="B67" s="275"/>
      <c r="C67" s="281"/>
      <c r="D67" s="279" t="s">
        <v>1948</v>
      </c>
      <c r="E67" s="279"/>
      <c r="F67" s="279"/>
      <c r="G67" s="279"/>
      <c r="H67" s="279"/>
      <c r="I67" s="279"/>
      <c r="J67" s="279"/>
      <c r="K67" s="277"/>
    </row>
    <row r="68" s="1" customFormat="1" ht="15" customHeight="1">
      <c r="B68" s="275"/>
      <c r="C68" s="281"/>
      <c r="D68" s="279" t="s">
        <v>1949</v>
      </c>
      <c r="E68" s="279"/>
      <c r="F68" s="279"/>
      <c r="G68" s="279"/>
      <c r="H68" s="279"/>
      <c r="I68" s="279"/>
      <c r="J68" s="279"/>
      <c r="K68" s="277"/>
    </row>
    <row r="69" s="1" customFormat="1" ht="15" customHeight="1">
      <c r="B69" s="275"/>
      <c r="C69" s="281"/>
      <c r="D69" s="279" t="s">
        <v>1950</v>
      </c>
      <c r="E69" s="279"/>
      <c r="F69" s="279"/>
      <c r="G69" s="279"/>
      <c r="H69" s="279"/>
      <c r="I69" s="279"/>
      <c r="J69" s="279"/>
      <c r="K69" s="277"/>
    </row>
    <row r="70" s="1" customFormat="1" ht="15" customHeight="1">
      <c r="B70" s="275"/>
      <c r="C70" s="281"/>
      <c r="D70" s="279" t="s">
        <v>1951</v>
      </c>
      <c r="E70" s="279"/>
      <c r="F70" s="279"/>
      <c r="G70" s="279"/>
      <c r="H70" s="279"/>
      <c r="I70" s="279"/>
      <c r="J70" s="279"/>
      <c r="K70" s="277"/>
    </row>
    <row r="71" s="1" customFormat="1" ht="12.75" customHeight="1">
      <c r="B71" s="286"/>
      <c r="C71" s="287"/>
      <c r="D71" s="287"/>
      <c r="E71" s="287"/>
      <c r="F71" s="287"/>
      <c r="G71" s="287"/>
      <c r="H71" s="287"/>
      <c r="I71" s="287"/>
      <c r="J71" s="287"/>
      <c r="K71" s="288"/>
    </row>
    <row r="72" s="1" customFormat="1" ht="18.75" customHeight="1">
      <c r="B72" s="289"/>
      <c r="C72" s="289"/>
      <c r="D72" s="289"/>
      <c r="E72" s="289"/>
      <c r="F72" s="289"/>
      <c r="G72" s="289"/>
      <c r="H72" s="289"/>
      <c r="I72" s="289"/>
      <c r="J72" s="289"/>
      <c r="K72" s="290"/>
    </row>
    <row r="73" s="1" customFormat="1" ht="18.75" customHeight="1">
      <c r="B73" s="290"/>
      <c r="C73" s="290"/>
      <c r="D73" s="290"/>
      <c r="E73" s="290"/>
      <c r="F73" s="290"/>
      <c r="G73" s="290"/>
      <c r="H73" s="290"/>
      <c r="I73" s="290"/>
      <c r="J73" s="290"/>
      <c r="K73" s="290"/>
    </row>
    <row r="74" s="1" customFormat="1" ht="7.5" customHeight="1">
      <c r="B74" s="291"/>
      <c r="C74" s="292"/>
      <c r="D74" s="292"/>
      <c r="E74" s="292"/>
      <c r="F74" s="292"/>
      <c r="G74" s="292"/>
      <c r="H74" s="292"/>
      <c r="I74" s="292"/>
      <c r="J74" s="292"/>
      <c r="K74" s="293"/>
    </row>
    <row r="75" s="1" customFormat="1" ht="45" customHeight="1">
      <c r="B75" s="294"/>
      <c r="C75" s="295" t="s">
        <v>1952</v>
      </c>
      <c r="D75" s="295"/>
      <c r="E75" s="295"/>
      <c r="F75" s="295"/>
      <c r="G75" s="295"/>
      <c r="H75" s="295"/>
      <c r="I75" s="295"/>
      <c r="J75" s="295"/>
      <c r="K75" s="296"/>
    </row>
    <row r="76" s="1" customFormat="1" ht="17.25" customHeight="1">
      <c r="B76" s="294"/>
      <c r="C76" s="297" t="s">
        <v>1953</v>
      </c>
      <c r="D76" s="297"/>
      <c r="E76" s="297"/>
      <c r="F76" s="297" t="s">
        <v>1954</v>
      </c>
      <c r="G76" s="298"/>
      <c r="H76" s="297" t="s">
        <v>55</v>
      </c>
      <c r="I76" s="297" t="s">
        <v>58</v>
      </c>
      <c r="J76" s="297" t="s">
        <v>1955</v>
      </c>
      <c r="K76" s="296"/>
    </row>
    <row r="77" s="1" customFormat="1" ht="17.25" customHeight="1">
      <c r="B77" s="294"/>
      <c r="C77" s="299" t="s">
        <v>1956</v>
      </c>
      <c r="D77" s="299"/>
      <c r="E77" s="299"/>
      <c r="F77" s="300" t="s">
        <v>1957</v>
      </c>
      <c r="G77" s="301"/>
      <c r="H77" s="299"/>
      <c r="I77" s="299"/>
      <c r="J77" s="299" t="s">
        <v>1958</v>
      </c>
      <c r="K77" s="296"/>
    </row>
    <row r="78" s="1" customFormat="1" ht="5.25" customHeight="1">
      <c r="B78" s="294"/>
      <c r="C78" s="302"/>
      <c r="D78" s="302"/>
      <c r="E78" s="302"/>
      <c r="F78" s="302"/>
      <c r="G78" s="303"/>
      <c r="H78" s="302"/>
      <c r="I78" s="302"/>
      <c r="J78" s="302"/>
      <c r="K78" s="296"/>
    </row>
    <row r="79" s="1" customFormat="1" ht="15" customHeight="1">
      <c r="B79" s="294"/>
      <c r="C79" s="282" t="s">
        <v>54</v>
      </c>
      <c r="D79" s="304"/>
      <c r="E79" s="304"/>
      <c r="F79" s="305" t="s">
        <v>1959</v>
      </c>
      <c r="G79" s="306"/>
      <c r="H79" s="282" t="s">
        <v>1960</v>
      </c>
      <c r="I79" s="282" t="s">
        <v>1961</v>
      </c>
      <c r="J79" s="282">
        <v>20</v>
      </c>
      <c r="K79" s="296"/>
    </row>
    <row r="80" s="1" customFormat="1" ht="15" customHeight="1">
      <c r="B80" s="294"/>
      <c r="C80" s="282" t="s">
        <v>1962</v>
      </c>
      <c r="D80" s="282"/>
      <c r="E80" s="282"/>
      <c r="F80" s="305" t="s">
        <v>1959</v>
      </c>
      <c r="G80" s="306"/>
      <c r="H80" s="282" t="s">
        <v>1963</v>
      </c>
      <c r="I80" s="282" t="s">
        <v>1961</v>
      </c>
      <c r="J80" s="282">
        <v>120</v>
      </c>
      <c r="K80" s="296"/>
    </row>
    <row r="81" s="1" customFormat="1" ht="15" customHeight="1">
      <c r="B81" s="307"/>
      <c r="C81" s="282" t="s">
        <v>1964</v>
      </c>
      <c r="D81" s="282"/>
      <c r="E81" s="282"/>
      <c r="F81" s="305" t="s">
        <v>1965</v>
      </c>
      <c r="G81" s="306"/>
      <c r="H81" s="282" t="s">
        <v>1966</v>
      </c>
      <c r="I81" s="282" t="s">
        <v>1961</v>
      </c>
      <c r="J81" s="282">
        <v>50</v>
      </c>
      <c r="K81" s="296"/>
    </row>
    <row r="82" s="1" customFormat="1" ht="15" customHeight="1">
      <c r="B82" s="307"/>
      <c r="C82" s="282" t="s">
        <v>1967</v>
      </c>
      <c r="D82" s="282"/>
      <c r="E82" s="282"/>
      <c r="F82" s="305" t="s">
        <v>1959</v>
      </c>
      <c r="G82" s="306"/>
      <c r="H82" s="282" t="s">
        <v>1968</v>
      </c>
      <c r="I82" s="282" t="s">
        <v>1969</v>
      </c>
      <c r="J82" s="282"/>
      <c r="K82" s="296"/>
    </row>
    <row r="83" s="1" customFormat="1" ht="15" customHeight="1">
      <c r="B83" s="307"/>
      <c r="C83" s="308" t="s">
        <v>1970</v>
      </c>
      <c r="D83" s="308"/>
      <c r="E83" s="308"/>
      <c r="F83" s="309" t="s">
        <v>1965</v>
      </c>
      <c r="G83" s="308"/>
      <c r="H83" s="308" t="s">
        <v>1971</v>
      </c>
      <c r="I83" s="308" t="s">
        <v>1961</v>
      </c>
      <c r="J83" s="308">
        <v>15</v>
      </c>
      <c r="K83" s="296"/>
    </row>
    <row r="84" s="1" customFormat="1" ht="15" customHeight="1">
      <c r="B84" s="307"/>
      <c r="C84" s="308" t="s">
        <v>1972</v>
      </c>
      <c r="D84" s="308"/>
      <c r="E84" s="308"/>
      <c r="F84" s="309" t="s">
        <v>1965</v>
      </c>
      <c r="G84" s="308"/>
      <c r="H84" s="308" t="s">
        <v>1973</v>
      </c>
      <c r="I84" s="308" t="s">
        <v>1961</v>
      </c>
      <c r="J84" s="308">
        <v>15</v>
      </c>
      <c r="K84" s="296"/>
    </row>
    <row r="85" s="1" customFormat="1" ht="15" customHeight="1">
      <c r="B85" s="307"/>
      <c r="C85" s="308" t="s">
        <v>1974</v>
      </c>
      <c r="D85" s="308"/>
      <c r="E85" s="308"/>
      <c r="F85" s="309" t="s">
        <v>1965</v>
      </c>
      <c r="G85" s="308"/>
      <c r="H85" s="308" t="s">
        <v>1975</v>
      </c>
      <c r="I85" s="308" t="s">
        <v>1961</v>
      </c>
      <c r="J85" s="308">
        <v>20</v>
      </c>
      <c r="K85" s="296"/>
    </row>
    <row r="86" s="1" customFormat="1" ht="15" customHeight="1">
      <c r="B86" s="307"/>
      <c r="C86" s="308" t="s">
        <v>1976</v>
      </c>
      <c r="D86" s="308"/>
      <c r="E86" s="308"/>
      <c r="F86" s="309" t="s">
        <v>1965</v>
      </c>
      <c r="G86" s="308"/>
      <c r="H86" s="308" t="s">
        <v>1977</v>
      </c>
      <c r="I86" s="308" t="s">
        <v>1961</v>
      </c>
      <c r="J86" s="308">
        <v>20</v>
      </c>
      <c r="K86" s="296"/>
    </row>
    <row r="87" s="1" customFormat="1" ht="15" customHeight="1">
      <c r="B87" s="307"/>
      <c r="C87" s="282" t="s">
        <v>1978</v>
      </c>
      <c r="D87" s="282"/>
      <c r="E87" s="282"/>
      <c r="F87" s="305" t="s">
        <v>1965</v>
      </c>
      <c r="G87" s="306"/>
      <c r="H87" s="282" t="s">
        <v>1979</v>
      </c>
      <c r="I87" s="282" t="s">
        <v>1961</v>
      </c>
      <c r="J87" s="282">
        <v>50</v>
      </c>
      <c r="K87" s="296"/>
    </row>
    <row r="88" s="1" customFormat="1" ht="15" customHeight="1">
      <c r="B88" s="307"/>
      <c r="C88" s="282" t="s">
        <v>1980</v>
      </c>
      <c r="D88" s="282"/>
      <c r="E88" s="282"/>
      <c r="F88" s="305" t="s">
        <v>1965</v>
      </c>
      <c r="G88" s="306"/>
      <c r="H88" s="282" t="s">
        <v>1981</v>
      </c>
      <c r="I88" s="282" t="s">
        <v>1961</v>
      </c>
      <c r="J88" s="282">
        <v>20</v>
      </c>
      <c r="K88" s="296"/>
    </row>
    <row r="89" s="1" customFormat="1" ht="15" customHeight="1">
      <c r="B89" s="307"/>
      <c r="C89" s="282" t="s">
        <v>1982</v>
      </c>
      <c r="D89" s="282"/>
      <c r="E89" s="282"/>
      <c r="F89" s="305" t="s">
        <v>1965</v>
      </c>
      <c r="G89" s="306"/>
      <c r="H89" s="282" t="s">
        <v>1983</v>
      </c>
      <c r="I89" s="282" t="s">
        <v>1961</v>
      </c>
      <c r="J89" s="282">
        <v>20</v>
      </c>
      <c r="K89" s="296"/>
    </row>
    <row r="90" s="1" customFormat="1" ht="15" customHeight="1">
      <c r="B90" s="307"/>
      <c r="C90" s="282" t="s">
        <v>1984</v>
      </c>
      <c r="D90" s="282"/>
      <c r="E90" s="282"/>
      <c r="F90" s="305" t="s">
        <v>1965</v>
      </c>
      <c r="G90" s="306"/>
      <c r="H90" s="282" t="s">
        <v>1985</v>
      </c>
      <c r="I90" s="282" t="s">
        <v>1961</v>
      </c>
      <c r="J90" s="282">
        <v>50</v>
      </c>
      <c r="K90" s="296"/>
    </row>
    <row r="91" s="1" customFormat="1" ht="15" customHeight="1">
      <c r="B91" s="307"/>
      <c r="C91" s="282" t="s">
        <v>1986</v>
      </c>
      <c r="D91" s="282"/>
      <c r="E91" s="282"/>
      <c r="F91" s="305" t="s">
        <v>1965</v>
      </c>
      <c r="G91" s="306"/>
      <c r="H91" s="282" t="s">
        <v>1986</v>
      </c>
      <c r="I91" s="282" t="s">
        <v>1961</v>
      </c>
      <c r="J91" s="282">
        <v>50</v>
      </c>
      <c r="K91" s="296"/>
    </row>
    <row r="92" s="1" customFormat="1" ht="15" customHeight="1">
      <c r="B92" s="307"/>
      <c r="C92" s="282" t="s">
        <v>1987</v>
      </c>
      <c r="D92" s="282"/>
      <c r="E92" s="282"/>
      <c r="F92" s="305" t="s">
        <v>1965</v>
      </c>
      <c r="G92" s="306"/>
      <c r="H92" s="282" t="s">
        <v>1988</v>
      </c>
      <c r="I92" s="282" t="s">
        <v>1961</v>
      </c>
      <c r="J92" s="282">
        <v>255</v>
      </c>
      <c r="K92" s="296"/>
    </row>
    <row r="93" s="1" customFormat="1" ht="15" customHeight="1">
      <c r="B93" s="307"/>
      <c r="C93" s="282" t="s">
        <v>1989</v>
      </c>
      <c r="D93" s="282"/>
      <c r="E93" s="282"/>
      <c r="F93" s="305" t="s">
        <v>1959</v>
      </c>
      <c r="G93" s="306"/>
      <c r="H93" s="282" t="s">
        <v>1990</v>
      </c>
      <c r="I93" s="282" t="s">
        <v>1991</v>
      </c>
      <c r="J93" s="282"/>
      <c r="K93" s="296"/>
    </row>
    <row r="94" s="1" customFormat="1" ht="15" customHeight="1">
      <c r="B94" s="307"/>
      <c r="C94" s="282" t="s">
        <v>1992</v>
      </c>
      <c r="D94" s="282"/>
      <c r="E94" s="282"/>
      <c r="F94" s="305" t="s">
        <v>1959</v>
      </c>
      <c r="G94" s="306"/>
      <c r="H94" s="282" t="s">
        <v>1993</v>
      </c>
      <c r="I94" s="282" t="s">
        <v>1994</v>
      </c>
      <c r="J94" s="282"/>
      <c r="K94" s="296"/>
    </row>
    <row r="95" s="1" customFormat="1" ht="15" customHeight="1">
      <c r="B95" s="307"/>
      <c r="C95" s="282" t="s">
        <v>1995</v>
      </c>
      <c r="D95" s="282"/>
      <c r="E95" s="282"/>
      <c r="F95" s="305" t="s">
        <v>1959</v>
      </c>
      <c r="G95" s="306"/>
      <c r="H95" s="282" t="s">
        <v>1995</v>
      </c>
      <c r="I95" s="282" t="s">
        <v>1994</v>
      </c>
      <c r="J95" s="282"/>
      <c r="K95" s="296"/>
    </row>
    <row r="96" s="1" customFormat="1" ht="15" customHeight="1">
      <c r="B96" s="307"/>
      <c r="C96" s="282" t="s">
        <v>39</v>
      </c>
      <c r="D96" s="282"/>
      <c r="E96" s="282"/>
      <c r="F96" s="305" t="s">
        <v>1959</v>
      </c>
      <c r="G96" s="306"/>
      <c r="H96" s="282" t="s">
        <v>1996</v>
      </c>
      <c r="I96" s="282" t="s">
        <v>1994</v>
      </c>
      <c r="J96" s="282"/>
      <c r="K96" s="296"/>
    </row>
    <row r="97" s="1" customFormat="1" ht="15" customHeight="1">
      <c r="B97" s="307"/>
      <c r="C97" s="282" t="s">
        <v>49</v>
      </c>
      <c r="D97" s="282"/>
      <c r="E97" s="282"/>
      <c r="F97" s="305" t="s">
        <v>1959</v>
      </c>
      <c r="G97" s="306"/>
      <c r="H97" s="282" t="s">
        <v>1997</v>
      </c>
      <c r="I97" s="282" t="s">
        <v>1994</v>
      </c>
      <c r="J97" s="282"/>
      <c r="K97" s="296"/>
    </row>
    <row r="98" s="1" customFormat="1" ht="15" customHeight="1">
      <c r="B98" s="310"/>
      <c r="C98" s="311"/>
      <c r="D98" s="311"/>
      <c r="E98" s="311"/>
      <c r="F98" s="311"/>
      <c r="G98" s="311"/>
      <c r="H98" s="311"/>
      <c r="I98" s="311"/>
      <c r="J98" s="311"/>
      <c r="K98" s="312"/>
    </row>
    <row r="99" s="1" customFormat="1" ht="18.75" customHeight="1">
      <c r="B99" s="313"/>
      <c r="C99" s="314"/>
      <c r="D99" s="314"/>
      <c r="E99" s="314"/>
      <c r="F99" s="314"/>
      <c r="G99" s="314"/>
      <c r="H99" s="314"/>
      <c r="I99" s="314"/>
      <c r="J99" s="314"/>
      <c r="K99" s="313"/>
    </row>
    <row r="100" s="1" customFormat="1" ht="18.75" customHeight="1">
      <c r="B100" s="290"/>
      <c r="C100" s="290"/>
      <c r="D100" s="290"/>
      <c r="E100" s="290"/>
      <c r="F100" s="290"/>
      <c r="G100" s="290"/>
      <c r="H100" s="290"/>
      <c r="I100" s="290"/>
      <c r="J100" s="290"/>
      <c r="K100" s="290"/>
    </row>
    <row r="101" s="1" customFormat="1" ht="7.5" customHeight="1">
      <c r="B101" s="291"/>
      <c r="C101" s="292"/>
      <c r="D101" s="292"/>
      <c r="E101" s="292"/>
      <c r="F101" s="292"/>
      <c r="G101" s="292"/>
      <c r="H101" s="292"/>
      <c r="I101" s="292"/>
      <c r="J101" s="292"/>
      <c r="K101" s="293"/>
    </row>
    <row r="102" s="1" customFormat="1" ht="45" customHeight="1">
      <c r="B102" s="294"/>
      <c r="C102" s="295" t="s">
        <v>1998</v>
      </c>
      <c r="D102" s="295"/>
      <c r="E102" s="295"/>
      <c r="F102" s="295"/>
      <c r="G102" s="295"/>
      <c r="H102" s="295"/>
      <c r="I102" s="295"/>
      <c r="J102" s="295"/>
      <c r="K102" s="296"/>
    </row>
    <row r="103" s="1" customFormat="1" ht="17.25" customHeight="1">
      <c r="B103" s="294"/>
      <c r="C103" s="297" t="s">
        <v>1953</v>
      </c>
      <c r="D103" s="297"/>
      <c r="E103" s="297"/>
      <c r="F103" s="297" t="s">
        <v>1954</v>
      </c>
      <c r="G103" s="298"/>
      <c r="H103" s="297" t="s">
        <v>55</v>
      </c>
      <c r="I103" s="297" t="s">
        <v>58</v>
      </c>
      <c r="J103" s="297" t="s">
        <v>1955</v>
      </c>
      <c r="K103" s="296"/>
    </row>
    <row r="104" s="1" customFormat="1" ht="17.25" customHeight="1">
      <c r="B104" s="294"/>
      <c r="C104" s="299" t="s">
        <v>1956</v>
      </c>
      <c r="D104" s="299"/>
      <c r="E104" s="299"/>
      <c r="F104" s="300" t="s">
        <v>1957</v>
      </c>
      <c r="G104" s="301"/>
      <c r="H104" s="299"/>
      <c r="I104" s="299"/>
      <c r="J104" s="299" t="s">
        <v>1958</v>
      </c>
      <c r="K104" s="296"/>
    </row>
    <row r="105" s="1" customFormat="1" ht="5.25" customHeight="1">
      <c r="B105" s="294"/>
      <c r="C105" s="297"/>
      <c r="D105" s="297"/>
      <c r="E105" s="297"/>
      <c r="F105" s="297"/>
      <c r="G105" s="315"/>
      <c r="H105" s="297"/>
      <c r="I105" s="297"/>
      <c r="J105" s="297"/>
      <c r="K105" s="296"/>
    </row>
    <row r="106" s="1" customFormat="1" ht="15" customHeight="1">
      <c r="B106" s="294"/>
      <c r="C106" s="282" t="s">
        <v>54</v>
      </c>
      <c r="D106" s="304"/>
      <c r="E106" s="304"/>
      <c r="F106" s="305" t="s">
        <v>1959</v>
      </c>
      <c r="G106" s="282"/>
      <c r="H106" s="282" t="s">
        <v>1999</v>
      </c>
      <c r="I106" s="282" t="s">
        <v>1961</v>
      </c>
      <c r="J106" s="282">
        <v>20</v>
      </c>
      <c r="K106" s="296"/>
    </row>
    <row r="107" s="1" customFormat="1" ht="15" customHeight="1">
      <c r="B107" s="294"/>
      <c r="C107" s="282" t="s">
        <v>1962</v>
      </c>
      <c r="D107" s="282"/>
      <c r="E107" s="282"/>
      <c r="F107" s="305" t="s">
        <v>1959</v>
      </c>
      <c r="G107" s="282"/>
      <c r="H107" s="282" t="s">
        <v>1999</v>
      </c>
      <c r="I107" s="282" t="s">
        <v>1961</v>
      </c>
      <c r="J107" s="282">
        <v>120</v>
      </c>
      <c r="K107" s="296"/>
    </row>
    <row r="108" s="1" customFormat="1" ht="15" customHeight="1">
      <c r="B108" s="307"/>
      <c r="C108" s="282" t="s">
        <v>1964</v>
      </c>
      <c r="D108" s="282"/>
      <c r="E108" s="282"/>
      <c r="F108" s="305" t="s">
        <v>1965</v>
      </c>
      <c r="G108" s="282"/>
      <c r="H108" s="282" t="s">
        <v>1999</v>
      </c>
      <c r="I108" s="282" t="s">
        <v>1961</v>
      </c>
      <c r="J108" s="282">
        <v>50</v>
      </c>
      <c r="K108" s="296"/>
    </row>
    <row r="109" s="1" customFormat="1" ht="15" customHeight="1">
      <c r="B109" s="307"/>
      <c r="C109" s="282" t="s">
        <v>1967</v>
      </c>
      <c r="D109" s="282"/>
      <c r="E109" s="282"/>
      <c r="F109" s="305" t="s">
        <v>1959</v>
      </c>
      <c r="G109" s="282"/>
      <c r="H109" s="282" t="s">
        <v>1999</v>
      </c>
      <c r="I109" s="282" t="s">
        <v>1969</v>
      </c>
      <c r="J109" s="282"/>
      <c r="K109" s="296"/>
    </row>
    <row r="110" s="1" customFormat="1" ht="15" customHeight="1">
      <c r="B110" s="307"/>
      <c r="C110" s="282" t="s">
        <v>1978</v>
      </c>
      <c r="D110" s="282"/>
      <c r="E110" s="282"/>
      <c r="F110" s="305" t="s">
        <v>1965</v>
      </c>
      <c r="G110" s="282"/>
      <c r="H110" s="282" t="s">
        <v>1999</v>
      </c>
      <c r="I110" s="282" t="s">
        <v>1961</v>
      </c>
      <c r="J110" s="282">
        <v>50</v>
      </c>
      <c r="K110" s="296"/>
    </row>
    <row r="111" s="1" customFormat="1" ht="15" customHeight="1">
      <c r="B111" s="307"/>
      <c r="C111" s="282" t="s">
        <v>1986</v>
      </c>
      <c r="D111" s="282"/>
      <c r="E111" s="282"/>
      <c r="F111" s="305" t="s">
        <v>1965</v>
      </c>
      <c r="G111" s="282"/>
      <c r="H111" s="282" t="s">
        <v>1999</v>
      </c>
      <c r="I111" s="282" t="s">
        <v>1961</v>
      </c>
      <c r="J111" s="282">
        <v>50</v>
      </c>
      <c r="K111" s="296"/>
    </row>
    <row r="112" s="1" customFormat="1" ht="15" customHeight="1">
      <c r="B112" s="307"/>
      <c r="C112" s="282" t="s">
        <v>1984</v>
      </c>
      <c r="D112" s="282"/>
      <c r="E112" s="282"/>
      <c r="F112" s="305" t="s">
        <v>1965</v>
      </c>
      <c r="G112" s="282"/>
      <c r="H112" s="282" t="s">
        <v>1999</v>
      </c>
      <c r="I112" s="282" t="s">
        <v>1961</v>
      </c>
      <c r="J112" s="282">
        <v>50</v>
      </c>
      <c r="K112" s="296"/>
    </row>
    <row r="113" s="1" customFormat="1" ht="15" customHeight="1">
      <c r="B113" s="307"/>
      <c r="C113" s="282" t="s">
        <v>54</v>
      </c>
      <c r="D113" s="282"/>
      <c r="E113" s="282"/>
      <c r="F113" s="305" t="s">
        <v>1959</v>
      </c>
      <c r="G113" s="282"/>
      <c r="H113" s="282" t="s">
        <v>2000</v>
      </c>
      <c r="I113" s="282" t="s">
        <v>1961</v>
      </c>
      <c r="J113" s="282">
        <v>20</v>
      </c>
      <c r="K113" s="296"/>
    </row>
    <row r="114" s="1" customFormat="1" ht="15" customHeight="1">
      <c r="B114" s="307"/>
      <c r="C114" s="282" t="s">
        <v>2001</v>
      </c>
      <c r="D114" s="282"/>
      <c r="E114" s="282"/>
      <c r="F114" s="305" t="s">
        <v>1959</v>
      </c>
      <c r="G114" s="282"/>
      <c r="H114" s="282" t="s">
        <v>2002</v>
      </c>
      <c r="I114" s="282" t="s">
        <v>1961</v>
      </c>
      <c r="J114" s="282">
        <v>120</v>
      </c>
      <c r="K114" s="296"/>
    </row>
    <row r="115" s="1" customFormat="1" ht="15" customHeight="1">
      <c r="B115" s="307"/>
      <c r="C115" s="282" t="s">
        <v>39</v>
      </c>
      <c r="D115" s="282"/>
      <c r="E115" s="282"/>
      <c r="F115" s="305" t="s">
        <v>1959</v>
      </c>
      <c r="G115" s="282"/>
      <c r="H115" s="282" t="s">
        <v>2003</v>
      </c>
      <c r="I115" s="282" t="s">
        <v>1994</v>
      </c>
      <c r="J115" s="282"/>
      <c r="K115" s="296"/>
    </row>
    <row r="116" s="1" customFormat="1" ht="15" customHeight="1">
      <c r="B116" s="307"/>
      <c r="C116" s="282" t="s">
        <v>49</v>
      </c>
      <c r="D116" s="282"/>
      <c r="E116" s="282"/>
      <c r="F116" s="305" t="s">
        <v>1959</v>
      </c>
      <c r="G116" s="282"/>
      <c r="H116" s="282" t="s">
        <v>2004</v>
      </c>
      <c r="I116" s="282" t="s">
        <v>1994</v>
      </c>
      <c r="J116" s="282"/>
      <c r="K116" s="296"/>
    </row>
    <row r="117" s="1" customFormat="1" ht="15" customHeight="1">
      <c r="B117" s="307"/>
      <c r="C117" s="282" t="s">
        <v>58</v>
      </c>
      <c r="D117" s="282"/>
      <c r="E117" s="282"/>
      <c r="F117" s="305" t="s">
        <v>1959</v>
      </c>
      <c r="G117" s="282"/>
      <c r="H117" s="282" t="s">
        <v>2005</v>
      </c>
      <c r="I117" s="282" t="s">
        <v>2006</v>
      </c>
      <c r="J117" s="282"/>
      <c r="K117" s="296"/>
    </row>
    <row r="118" s="1" customFormat="1" ht="15" customHeight="1">
      <c r="B118" s="310"/>
      <c r="C118" s="316"/>
      <c r="D118" s="316"/>
      <c r="E118" s="316"/>
      <c r="F118" s="316"/>
      <c r="G118" s="316"/>
      <c r="H118" s="316"/>
      <c r="I118" s="316"/>
      <c r="J118" s="316"/>
      <c r="K118" s="312"/>
    </row>
    <row r="119" s="1" customFormat="1" ht="18.75" customHeight="1">
      <c r="B119" s="317"/>
      <c r="C119" s="318"/>
      <c r="D119" s="318"/>
      <c r="E119" s="318"/>
      <c r="F119" s="319"/>
      <c r="G119" s="318"/>
      <c r="H119" s="318"/>
      <c r="I119" s="318"/>
      <c r="J119" s="318"/>
      <c r="K119" s="317"/>
    </row>
    <row r="120" s="1" customFormat="1" ht="18.75" customHeight="1">
      <c r="B120" s="290"/>
      <c r="C120" s="290"/>
      <c r="D120" s="290"/>
      <c r="E120" s="290"/>
      <c r="F120" s="290"/>
      <c r="G120" s="290"/>
      <c r="H120" s="290"/>
      <c r="I120" s="290"/>
      <c r="J120" s="290"/>
      <c r="K120" s="290"/>
    </row>
    <row r="121" s="1" customFormat="1" ht="7.5" customHeight="1">
      <c r="B121" s="320"/>
      <c r="C121" s="321"/>
      <c r="D121" s="321"/>
      <c r="E121" s="321"/>
      <c r="F121" s="321"/>
      <c r="G121" s="321"/>
      <c r="H121" s="321"/>
      <c r="I121" s="321"/>
      <c r="J121" s="321"/>
      <c r="K121" s="322"/>
    </row>
    <row r="122" s="1" customFormat="1" ht="45" customHeight="1">
      <c r="B122" s="323"/>
      <c r="C122" s="273" t="s">
        <v>2007</v>
      </c>
      <c r="D122" s="273"/>
      <c r="E122" s="273"/>
      <c r="F122" s="273"/>
      <c r="G122" s="273"/>
      <c r="H122" s="273"/>
      <c r="I122" s="273"/>
      <c r="J122" s="273"/>
      <c r="K122" s="324"/>
    </row>
    <row r="123" s="1" customFormat="1" ht="17.25" customHeight="1">
      <c r="B123" s="325"/>
      <c r="C123" s="297" t="s">
        <v>1953</v>
      </c>
      <c r="D123" s="297"/>
      <c r="E123" s="297"/>
      <c r="F123" s="297" t="s">
        <v>1954</v>
      </c>
      <c r="G123" s="298"/>
      <c r="H123" s="297" t="s">
        <v>55</v>
      </c>
      <c r="I123" s="297" t="s">
        <v>58</v>
      </c>
      <c r="J123" s="297" t="s">
        <v>1955</v>
      </c>
      <c r="K123" s="326"/>
    </row>
    <row r="124" s="1" customFormat="1" ht="17.25" customHeight="1">
      <c r="B124" s="325"/>
      <c r="C124" s="299" t="s">
        <v>1956</v>
      </c>
      <c r="D124" s="299"/>
      <c r="E124" s="299"/>
      <c r="F124" s="300" t="s">
        <v>1957</v>
      </c>
      <c r="G124" s="301"/>
      <c r="H124" s="299"/>
      <c r="I124" s="299"/>
      <c r="J124" s="299" t="s">
        <v>1958</v>
      </c>
      <c r="K124" s="326"/>
    </row>
    <row r="125" s="1" customFormat="1" ht="5.25" customHeight="1">
      <c r="B125" s="327"/>
      <c r="C125" s="302"/>
      <c r="D125" s="302"/>
      <c r="E125" s="302"/>
      <c r="F125" s="302"/>
      <c r="G125" s="328"/>
      <c r="H125" s="302"/>
      <c r="I125" s="302"/>
      <c r="J125" s="302"/>
      <c r="K125" s="329"/>
    </row>
    <row r="126" s="1" customFormat="1" ht="15" customHeight="1">
      <c r="B126" s="327"/>
      <c r="C126" s="282" t="s">
        <v>1962</v>
      </c>
      <c r="D126" s="304"/>
      <c r="E126" s="304"/>
      <c r="F126" s="305" t="s">
        <v>1959</v>
      </c>
      <c r="G126" s="282"/>
      <c r="H126" s="282" t="s">
        <v>1999</v>
      </c>
      <c r="I126" s="282" t="s">
        <v>1961</v>
      </c>
      <c r="J126" s="282">
        <v>120</v>
      </c>
      <c r="K126" s="330"/>
    </row>
    <row r="127" s="1" customFormat="1" ht="15" customHeight="1">
      <c r="B127" s="327"/>
      <c r="C127" s="282" t="s">
        <v>2008</v>
      </c>
      <c r="D127" s="282"/>
      <c r="E127" s="282"/>
      <c r="F127" s="305" t="s">
        <v>1959</v>
      </c>
      <c r="G127" s="282"/>
      <c r="H127" s="282" t="s">
        <v>2009</v>
      </c>
      <c r="I127" s="282" t="s">
        <v>1961</v>
      </c>
      <c r="J127" s="282" t="s">
        <v>2010</v>
      </c>
      <c r="K127" s="330"/>
    </row>
    <row r="128" s="1" customFormat="1" ht="15" customHeight="1">
      <c r="B128" s="327"/>
      <c r="C128" s="282" t="s">
        <v>1907</v>
      </c>
      <c r="D128" s="282"/>
      <c r="E128" s="282"/>
      <c r="F128" s="305" t="s">
        <v>1959</v>
      </c>
      <c r="G128" s="282"/>
      <c r="H128" s="282" t="s">
        <v>2011</v>
      </c>
      <c r="I128" s="282" t="s">
        <v>1961</v>
      </c>
      <c r="J128" s="282" t="s">
        <v>2010</v>
      </c>
      <c r="K128" s="330"/>
    </row>
    <row r="129" s="1" customFormat="1" ht="15" customHeight="1">
      <c r="B129" s="327"/>
      <c r="C129" s="282" t="s">
        <v>1970</v>
      </c>
      <c r="D129" s="282"/>
      <c r="E129" s="282"/>
      <c r="F129" s="305" t="s">
        <v>1965</v>
      </c>
      <c r="G129" s="282"/>
      <c r="H129" s="282" t="s">
        <v>1971</v>
      </c>
      <c r="I129" s="282" t="s">
        <v>1961</v>
      </c>
      <c r="J129" s="282">
        <v>15</v>
      </c>
      <c r="K129" s="330"/>
    </row>
    <row r="130" s="1" customFormat="1" ht="15" customHeight="1">
      <c r="B130" s="327"/>
      <c r="C130" s="308" t="s">
        <v>1972</v>
      </c>
      <c r="D130" s="308"/>
      <c r="E130" s="308"/>
      <c r="F130" s="309" t="s">
        <v>1965</v>
      </c>
      <c r="G130" s="308"/>
      <c r="H130" s="308" t="s">
        <v>1973</v>
      </c>
      <c r="I130" s="308" t="s">
        <v>1961</v>
      </c>
      <c r="J130" s="308">
        <v>15</v>
      </c>
      <c r="K130" s="330"/>
    </row>
    <row r="131" s="1" customFormat="1" ht="15" customHeight="1">
      <c r="B131" s="327"/>
      <c r="C131" s="308" t="s">
        <v>1974</v>
      </c>
      <c r="D131" s="308"/>
      <c r="E131" s="308"/>
      <c r="F131" s="309" t="s">
        <v>1965</v>
      </c>
      <c r="G131" s="308"/>
      <c r="H131" s="308" t="s">
        <v>1975</v>
      </c>
      <c r="I131" s="308" t="s">
        <v>1961</v>
      </c>
      <c r="J131" s="308">
        <v>20</v>
      </c>
      <c r="K131" s="330"/>
    </row>
    <row r="132" s="1" customFormat="1" ht="15" customHeight="1">
      <c r="B132" s="327"/>
      <c r="C132" s="308" t="s">
        <v>1976</v>
      </c>
      <c r="D132" s="308"/>
      <c r="E132" s="308"/>
      <c r="F132" s="309" t="s">
        <v>1965</v>
      </c>
      <c r="G132" s="308"/>
      <c r="H132" s="308" t="s">
        <v>1977</v>
      </c>
      <c r="I132" s="308" t="s">
        <v>1961</v>
      </c>
      <c r="J132" s="308">
        <v>20</v>
      </c>
      <c r="K132" s="330"/>
    </row>
    <row r="133" s="1" customFormat="1" ht="15" customHeight="1">
      <c r="B133" s="327"/>
      <c r="C133" s="282" t="s">
        <v>1964</v>
      </c>
      <c r="D133" s="282"/>
      <c r="E133" s="282"/>
      <c r="F133" s="305" t="s">
        <v>1965</v>
      </c>
      <c r="G133" s="282"/>
      <c r="H133" s="282" t="s">
        <v>1999</v>
      </c>
      <c r="I133" s="282" t="s">
        <v>1961</v>
      </c>
      <c r="J133" s="282">
        <v>50</v>
      </c>
      <c r="K133" s="330"/>
    </row>
    <row r="134" s="1" customFormat="1" ht="15" customHeight="1">
      <c r="B134" s="327"/>
      <c r="C134" s="282" t="s">
        <v>1978</v>
      </c>
      <c r="D134" s="282"/>
      <c r="E134" s="282"/>
      <c r="F134" s="305" t="s">
        <v>1965</v>
      </c>
      <c r="G134" s="282"/>
      <c r="H134" s="282" t="s">
        <v>1999</v>
      </c>
      <c r="I134" s="282" t="s">
        <v>1961</v>
      </c>
      <c r="J134" s="282">
        <v>50</v>
      </c>
      <c r="K134" s="330"/>
    </row>
    <row r="135" s="1" customFormat="1" ht="15" customHeight="1">
      <c r="B135" s="327"/>
      <c r="C135" s="282" t="s">
        <v>1984</v>
      </c>
      <c r="D135" s="282"/>
      <c r="E135" s="282"/>
      <c r="F135" s="305" t="s">
        <v>1965</v>
      </c>
      <c r="G135" s="282"/>
      <c r="H135" s="282" t="s">
        <v>1999</v>
      </c>
      <c r="I135" s="282" t="s">
        <v>1961</v>
      </c>
      <c r="J135" s="282">
        <v>50</v>
      </c>
      <c r="K135" s="330"/>
    </row>
    <row r="136" s="1" customFormat="1" ht="15" customHeight="1">
      <c r="B136" s="327"/>
      <c r="C136" s="282" t="s">
        <v>1986</v>
      </c>
      <c r="D136" s="282"/>
      <c r="E136" s="282"/>
      <c r="F136" s="305" t="s">
        <v>1965</v>
      </c>
      <c r="G136" s="282"/>
      <c r="H136" s="282" t="s">
        <v>1999</v>
      </c>
      <c r="I136" s="282" t="s">
        <v>1961</v>
      </c>
      <c r="J136" s="282">
        <v>50</v>
      </c>
      <c r="K136" s="330"/>
    </row>
    <row r="137" s="1" customFormat="1" ht="15" customHeight="1">
      <c r="B137" s="327"/>
      <c r="C137" s="282" t="s">
        <v>1987</v>
      </c>
      <c r="D137" s="282"/>
      <c r="E137" s="282"/>
      <c r="F137" s="305" t="s">
        <v>1965</v>
      </c>
      <c r="G137" s="282"/>
      <c r="H137" s="282" t="s">
        <v>2012</v>
      </c>
      <c r="I137" s="282" t="s">
        <v>1961</v>
      </c>
      <c r="J137" s="282">
        <v>255</v>
      </c>
      <c r="K137" s="330"/>
    </row>
    <row r="138" s="1" customFormat="1" ht="15" customHeight="1">
      <c r="B138" s="327"/>
      <c r="C138" s="282" t="s">
        <v>1989</v>
      </c>
      <c r="D138" s="282"/>
      <c r="E138" s="282"/>
      <c r="F138" s="305" t="s">
        <v>1959</v>
      </c>
      <c r="G138" s="282"/>
      <c r="H138" s="282" t="s">
        <v>2013</v>
      </c>
      <c r="I138" s="282" t="s">
        <v>1991</v>
      </c>
      <c r="J138" s="282"/>
      <c r="K138" s="330"/>
    </row>
    <row r="139" s="1" customFormat="1" ht="15" customHeight="1">
      <c r="B139" s="327"/>
      <c r="C139" s="282" t="s">
        <v>1992</v>
      </c>
      <c r="D139" s="282"/>
      <c r="E139" s="282"/>
      <c r="F139" s="305" t="s">
        <v>1959</v>
      </c>
      <c r="G139" s="282"/>
      <c r="H139" s="282" t="s">
        <v>2014</v>
      </c>
      <c r="I139" s="282" t="s">
        <v>1994</v>
      </c>
      <c r="J139" s="282"/>
      <c r="K139" s="330"/>
    </row>
    <row r="140" s="1" customFormat="1" ht="15" customHeight="1">
      <c r="B140" s="327"/>
      <c r="C140" s="282" t="s">
        <v>1995</v>
      </c>
      <c r="D140" s="282"/>
      <c r="E140" s="282"/>
      <c r="F140" s="305" t="s">
        <v>1959</v>
      </c>
      <c r="G140" s="282"/>
      <c r="H140" s="282" t="s">
        <v>1995</v>
      </c>
      <c r="I140" s="282" t="s">
        <v>1994</v>
      </c>
      <c r="J140" s="282"/>
      <c r="K140" s="330"/>
    </row>
    <row r="141" s="1" customFormat="1" ht="15" customHeight="1">
      <c r="B141" s="327"/>
      <c r="C141" s="282" t="s">
        <v>39</v>
      </c>
      <c r="D141" s="282"/>
      <c r="E141" s="282"/>
      <c r="F141" s="305" t="s">
        <v>1959</v>
      </c>
      <c r="G141" s="282"/>
      <c r="H141" s="282" t="s">
        <v>2015</v>
      </c>
      <c r="I141" s="282" t="s">
        <v>1994</v>
      </c>
      <c r="J141" s="282"/>
      <c r="K141" s="330"/>
    </row>
    <row r="142" s="1" customFormat="1" ht="15" customHeight="1">
      <c r="B142" s="327"/>
      <c r="C142" s="282" t="s">
        <v>2016</v>
      </c>
      <c r="D142" s="282"/>
      <c r="E142" s="282"/>
      <c r="F142" s="305" t="s">
        <v>1959</v>
      </c>
      <c r="G142" s="282"/>
      <c r="H142" s="282" t="s">
        <v>2017</v>
      </c>
      <c r="I142" s="282" t="s">
        <v>1994</v>
      </c>
      <c r="J142" s="282"/>
      <c r="K142" s="330"/>
    </row>
    <row r="143" s="1" customFormat="1" ht="15" customHeight="1">
      <c r="B143" s="331"/>
      <c r="C143" s="332"/>
      <c r="D143" s="332"/>
      <c r="E143" s="332"/>
      <c r="F143" s="332"/>
      <c r="G143" s="332"/>
      <c r="H143" s="332"/>
      <c r="I143" s="332"/>
      <c r="J143" s="332"/>
      <c r="K143" s="333"/>
    </row>
    <row r="144" s="1" customFormat="1" ht="18.75" customHeight="1">
      <c r="B144" s="318"/>
      <c r="C144" s="318"/>
      <c r="D144" s="318"/>
      <c r="E144" s="318"/>
      <c r="F144" s="319"/>
      <c r="G144" s="318"/>
      <c r="H144" s="318"/>
      <c r="I144" s="318"/>
      <c r="J144" s="318"/>
      <c r="K144" s="318"/>
    </row>
    <row r="145" s="1" customFormat="1" ht="18.75" customHeight="1">
      <c r="B145" s="290"/>
      <c r="C145" s="290"/>
      <c r="D145" s="290"/>
      <c r="E145" s="290"/>
      <c r="F145" s="290"/>
      <c r="G145" s="290"/>
      <c r="H145" s="290"/>
      <c r="I145" s="290"/>
      <c r="J145" s="290"/>
      <c r="K145" s="290"/>
    </row>
    <row r="146" s="1" customFormat="1" ht="7.5" customHeight="1">
      <c r="B146" s="291"/>
      <c r="C146" s="292"/>
      <c r="D146" s="292"/>
      <c r="E146" s="292"/>
      <c r="F146" s="292"/>
      <c r="G146" s="292"/>
      <c r="H146" s="292"/>
      <c r="I146" s="292"/>
      <c r="J146" s="292"/>
      <c r="K146" s="293"/>
    </row>
    <row r="147" s="1" customFormat="1" ht="45" customHeight="1">
      <c r="B147" s="294"/>
      <c r="C147" s="295" t="s">
        <v>2018</v>
      </c>
      <c r="D147" s="295"/>
      <c r="E147" s="295"/>
      <c r="F147" s="295"/>
      <c r="G147" s="295"/>
      <c r="H147" s="295"/>
      <c r="I147" s="295"/>
      <c r="J147" s="295"/>
      <c r="K147" s="296"/>
    </row>
    <row r="148" s="1" customFormat="1" ht="17.25" customHeight="1">
      <c r="B148" s="294"/>
      <c r="C148" s="297" t="s">
        <v>1953</v>
      </c>
      <c r="D148" s="297"/>
      <c r="E148" s="297"/>
      <c r="F148" s="297" t="s">
        <v>1954</v>
      </c>
      <c r="G148" s="298"/>
      <c r="H148" s="297" t="s">
        <v>55</v>
      </c>
      <c r="I148" s="297" t="s">
        <v>58</v>
      </c>
      <c r="J148" s="297" t="s">
        <v>1955</v>
      </c>
      <c r="K148" s="296"/>
    </row>
    <row r="149" s="1" customFormat="1" ht="17.25" customHeight="1">
      <c r="B149" s="294"/>
      <c r="C149" s="299" t="s">
        <v>1956</v>
      </c>
      <c r="D149" s="299"/>
      <c r="E149" s="299"/>
      <c r="F149" s="300" t="s">
        <v>1957</v>
      </c>
      <c r="G149" s="301"/>
      <c r="H149" s="299"/>
      <c r="I149" s="299"/>
      <c r="J149" s="299" t="s">
        <v>1958</v>
      </c>
      <c r="K149" s="296"/>
    </row>
    <row r="150" s="1" customFormat="1" ht="5.25" customHeight="1">
      <c r="B150" s="307"/>
      <c r="C150" s="302"/>
      <c r="D150" s="302"/>
      <c r="E150" s="302"/>
      <c r="F150" s="302"/>
      <c r="G150" s="303"/>
      <c r="H150" s="302"/>
      <c r="I150" s="302"/>
      <c r="J150" s="302"/>
      <c r="K150" s="330"/>
    </row>
    <row r="151" s="1" customFormat="1" ht="15" customHeight="1">
      <c r="B151" s="307"/>
      <c r="C151" s="334" t="s">
        <v>1962</v>
      </c>
      <c r="D151" s="282"/>
      <c r="E151" s="282"/>
      <c r="F151" s="335" t="s">
        <v>1959</v>
      </c>
      <c r="G151" s="282"/>
      <c r="H151" s="334" t="s">
        <v>1999</v>
      </c>
      <c r="I151" s="334" t="s">
        <v>1961</v>
      </c>
      <c r="J151" s="334">
        <v>120</v>
      </c>
      <c r="K151" s="330"/>
    </row>
    <row r="152" s="1" customFormat="1" ht="15" customHeight="1">
      <c r="B152" s="307"/>
      <c r="C152" s="334" t="s">
        <v>2008</v>
      </c>
      <c r="D152" s="282"/>
      <c r="E152" s="282"/>
      <c r="F152" s="335" t="s">
        <v>1959</v>
      </c>
      <c r="G152" s="282"/>
      <c r="H152" s="334" t="s">
        <v>2019</v>
      </c>
      <c r="I152" s="334" t="s">
        <v>1961</v>
      </c>
      <c r="J152" s="334" t="s">
        <v>2010</v>
      </c>
      <c r="K152" s="330"/>
    </row>
    <row r="153" s="1" customFormat="1" ht="15" customHeight="1">
      <c r="B153" s="307"/>
      <c r="C153" s="334" t="s">
        <v>1907</v>
      </c>
      <c r="D153" s="282"/>
      <c r="E153" s="282"/>
      <c r="F153" s="335" t="s">
        <v>1959</v>
      </c>
      <c r="G153" s="282"/>
      <c r="H153" s="334" t="s">
        <v>2020</v>
      </c>
      <c r="I153" s="334" t="s">
        <v>1961</v>
      </c>
      <c r="J153" s="334" t="s">
        <v>2010</v>
      </c>
      <c r="K153" s="330"/>
    </row>
    <row r="154" s="1" customFormat="1" ht="15" customHeight="1">
      <c r="B154" s="307"/>
      <c r="C154" s="334" t="s">
        <v>1964</v>
      </c>
      <c r="D154" s="282"/>
      <c r="E154" s="282"/>
      <c r="F154" s="335" t="s">
        <v>1965</v>
      </c>
      <c r="G154" s="282"/>
      <c r="H154" s="334" t="s">
        <v>1999</v>
      </c>
      <c r="I154" s="334" t="s">
        <v>1961</v>
      </c>
      <c r="J154" s="334">
        <v>50</v>
      </c>
      <c r="K154" s="330"/>
    </row>
    <row r="155" s="1" customFormat="1" ht="15" customHeight="1">
      <c r="B155" s="307"/>
      <c r="C155" s="334" t="s">
        <v>1967</v>
      </c>
      <c r="D155" s="282"/>
      <c r="E155" s="282"/>
      <c r="F155" s="335" t="s">
        <v>1959</v>
      </c>
      <c r="G155" s="282"/>
      <c r="H155" s="334" t="s">
        <v>1999</v>
      </c>
      <c r="I155" s="334" t="s">
        <v>1969</v>
      </c>
      <c r="J155" s="334"/>
      <c r="K155" s="330"/>
    </row>
    <row r="156" s="1" customFormat="1" ht="15" customHeight="1">
      <c r="B156" s="307"/>
      <c r="C156" s="334" t="s">
        <v>1978</v>
      </c>
      <c r="D156" s="282"/>
      <c r="E156" s="282"/>
      <c r="F156" s="335" t="s">
        <v>1965</v>
      </c>
      <c r="G156" s="282"/>
      <c r="H156" s="334" t="s">
        <v>1999</v>
      </c>
      <c r="I156" s="334" t="s">
        <v>1961</v>
      </c>
      <c r="J156" s="334">
        <v>50</v>
      </c>
      <c r="K156" s="330"/>
    </row>
    <row r="157" s="1" customFormat="1" ht="15" customHeight="1">
      <c r="B157" s="307"/>
      <c r="C157" s="334" t="s">
        <v>1986</v>
      </c>
      <c r="D157" s="282"/>
      <c r="E157" s="282"/>
      <c r="F157" s="335" t="s">
        <v>1965</v>
      </c>
      <c r="G157" s="282"/>
      <c r="H157" s="334" t="s">
        <v>1999</v>
      </c>
      <c r="I157" s="334" t="s">
        <v>1961</v>
      </c>
      <c r="J157" s="334">
        <v>50</v>
      </c>
      <c r="K157" s="330"/>
    </row>
    <row r="158" s="1" customFormat="1" ht="15" customHeight="1">
      <c r="B158" s="307"/>
      <c r="C158" s="334" t="s">
        <v>1984</v>
      </c>
      <c r="D158" s="282"/>
      <c r="E158" s="282"/>
      <c r="F158" s="335" t="s">
        <v>1965</v>
      </c>
      <c r="G158" s="282"/>
      <c r="H158" s="334" t="s">
        <v>1999</v>
      </c>
      <c r="I158" s="334" t="s">
        <v>1961</v>
      </c>
      <c r="J158" s="334">
        <v>50</v>
      </c>
      <c r="K158" s="330"/>
    </row>
    <row r="159" s="1" customFormat="1" ht="15" customHeight="1">
      <c r="B159" s="307"/>
      <c r="C159" s="334" t="s">
        <v>87</v>
      </c>
      <c r="D159" s="282"/>
      <c r="E159" s="282"/>
      <c r="F159" s="335" t="s">
        <v>1959</v>
      </c>
      <c r="G159" s="282"/>
      <c r="H159" s="334" t="s">
        <v>2021</v>
      </c>
      <c r="I159" s="334" t="s">
        <v>1961</v>
      </c>
      <c r="J159" s="334" t="s">
        <v>2022</v>
      </c>
      <c r="K159" s="330"/>
    </row>
    <row r="160" s="1" customFormat="1" ht="15" customHeight="1">
      <c r="B160" s="307"/>
      <c r="C160" s="334" t="s">
        <v>2023</v>
      </c>
      <c r="D160" s="282"/>
      <c r="E160" s="282"/>
      <c r="F160" s="335" t="s">
        <v>1959</v>
      </c>
      <c r="G160" s="282"/>
      <c r="H160" s="334" t="s">
        <v>2024</v>
      </c>
      <c r="I160" s="334" t="s">
        <v>1994</v>
      </c>
      <c r="J160" s="334"/>
      <c r="K160" s="330"/>
    </row>
    <row r="161" s="1" customFormat="1" ht="15" customHeight="1">
      <c r="B161" s="336"/>
      <c r="C161" s="316"/>
      <c r="D161" s="316"/>
      <c r="E161" s="316"/>
      <c r="F161" s="316"/>
      <c r="G161" s="316"/>
      <c r="H161" s="316"/>
      <c r="I161" s="316"/>
      <c r="J161" s="316"/>
      <c r="K161" s="337"/>
    </row>
    <row r="162" s="1" customFormat="1" ht="18.75" customHeight="1">
      <c r="B162" s="318"/>
      <c r="C162" s="328"/>
      <c r="D162" s="328"/>
      <c r="E162" s="328"/>
      <c r="F162" s="338"/>
      <c r="G162" s="328"/>
      <c r="H162" s="328"/>
      <c r="I162" s="328"/>
      <c r="J162" s="328"/>
      <c r="K162" s="318"/>
    </row>
    <row r="163" s="1" customFormat="1" ht="18.75" customHeight="1">
      <c r="B163" s="290"/>
      <c r="C163" s="290"/>
      <c r="D163" s="290"/>
      <c r="E163" s="290"/>
      <c r="F163" s="290"/>
      <c r="G163" s="290"/>
      <c r="H163" s="290"/>
      <c r="I163" s="290"/>
      <c r="J163" s="290"/>
      <c r="K163" s="290"/>
    </row>
    <row r="164" s="1" customFormat="1" ht="7.5" customHeight="1">
      <c r="B164" s="269"/>
      <c r="C164" s="270"/>
      <c r="D164" s="270"/>
      <c r="E164" s="270"/>
      <c r="F164" s="270"/>
      <c r="G164" s="270"/>
      <c r="H164" s="270"/>
      <c r="I164" s="270"/>
      <c r="J164" s="270"/>
      <c r="K164" s="271"/>
    </row>
    <row r="165" s="1" customFormat="1" ht="45" customHeight="1">
      <c r="B165" s="272"/>
      <c r="C165" s="273" t="s">
        <v>2025</v>
      </c>
      <c r="D165" s="273"/>
      <c r="E165" s="273"/>
      <c r="F165" s="273"/>
      <c r="G165" s="273"/>
      <c r="H165" s="273"/>
      <c r="I165" s="273"/>
      <c r="J165" s="273"/>
      <c r="K165" s="274"/>
    </row>
    <row r="166" s="1" customFormat="1" ht="17.25" customHeight="1">
      <c r="B166" s="272"/>
      <c r="C166" s="297" t="s">
        <v>1953</v>
      </c>
      <c r="D166" s="297"/>
      <c r="E166" s="297"/>
      <c r="F166" s="297" t="s">
        <v>1954</v>
      </c>
      <c r="G166" s="339"/>
      <c r="H166" s="340" t="s">
        <v>55</v>
      </c>
      <c r="I166" s="340" t="s">
        <v>58</v>
      </c>
      <c r="J166" s="297" t="s">
        <v>1955</v>
      </c>
      <c r="K166" s="274"/>
    </row>
    <row r="167" s="1" customFormat="1" ht="17.25" customHeight="1">
      <c r="B167" s="275"/>
      <c r="C167" s="299" t="s">
        <v>1956</v>
      </c>
      <c r="D167" s="299"/>
      <c r="E167" s="299"/>
      <c r="F167" s="300" t="s">
        <v>1957</v>
      </c>
      <c r="G167" s="341"/>
      <c r="H167" s="342"/>
      <c r="I167" s="342"/>
      <c r="J167" s="299" t="s">
        <v>1958</v>
      </c>
      <c r="K167" s="277"/>
    </row>
    <row r="168" s="1" customFormat="1" ht="5.25" customHeight="1">
      <c r="B168" s="307"/>
      <c r="C168" s="302"/>
      <c r="D168" s="302"/>
      <c r="E168" s="302"/>
      <c r="F168" s="302"/>
      <c r="G168" s="303"/>
      <c r="H168" s="302"/>
      <c r="I168" s="302"/>
      <c r="J168" s="302"/>
      <c r="K168" s="330"/>
    </row>
    <row r="169" s="1" customFormat="1" ht="15" customHeight="1">
      <c r="B169" s="307"/>
      <c r="C169" s="282" t="s">
        <v>1962</v>
      </c>
      <c r="D169" s="282"/>
      <c r="E169" s="282"/>
      <c r="F169" s="305" t="s">
        <v>1959</v>
      </c>
      <c r="G169" s="282"/>
      <c r="H169" s="282" t="s">
        <v>1999</v>
      </c>
      <c r="I169" s="282" t="s">
        <v>1961</v>
      </c>
      <c r="J169" s="282">
        <v>120</v>
      </c>
      <c r="K169" s="330"/>
    </row>
    <row r="170" s="1" customFormat="1" ht="15" customHeight="1">
      <c r="B170" s="307"/>
      <c r="C170" s="282" t="s">
        <v>2008</v>
      </c>
      <c r="D170" s="282"/>
      <c r="E170" s="282"/>
      <c r="F170" s="305" t="s">
        <v>1959</v>
      </c>
      <c r="G170" s="282"/>
      <c r="H170" s="282" t="s">
        <v>2009</v>
      </c>
      <c r="I170" s="282" t="s">
        <v>1961</v>
      </c>
      <c r="J170" s="282" t="s">
        <v>2010</v>
      </c>
      <c r="K170" s="330"/>
    </row>
    <row r="171" s="1" customFormat="1" ht="15" customHeight="1">
      <c r="B171" s="307"/>
      <c r="C171" s="282" t="s">
        <v>1907</v>
      </c>
      <c r="D171" s="282"/>
      <c r="E171" s="282"/>
      <c r="F171" s="305" t="s">
        <v>1959</v>
      </c>
      <c r="G171" s="282"/>
      <c r="H171" s="282" t="s">
        <v>2026</v>
      </c>
      <c r="I171" s="282" t="s">
        <v>1961</v>
      </c>
      <c r="J171" s="282" t="s">
        <v>2010</v>
      </c>
      <c r="K171" s="330"/>
    </row>
    <row r="172" s="1" customFormat="1" ht="15" customHeight="1">
      <c r="B172" s="307"/>
      <c r="C172" s="282" t="s">
        <v>1964</v>
      </c>
      <c r="D172" s="282"/>
      <c r="E172" s="282"/>
      <c r="F172" s="305" t="s">
        <v>1965</v>
      </c>
      <c r="G172" s="282"/>
      <c r="H172" s="282" t="s">
        <v>2026</v>
      </c>
      <c r="I172" s="282" t="s">
        <v>1961</v>
      </c>
      <c r="J172" s="282">
        <v>50</v>
      </c>
      <c r="K172" s="330"/>
    </row>
    <row r="173" s="1" customFormat="1" ht="15" customHeight="1">
      <c r="B173" s="307"/>
      <c r="C173" s="282" t="s">
        <v>1967</v>
      </c>
      <c r="D173" s="282"/>
      <c r="E173" s="282"/>
      <c r="F173" s="305" t="s">
        <v>1959</v>
      </c>
      <c r="G173" s="282"/>
      <c r="H173" s="282" t="s">
        <v>2026</v>
      </c>
      <c r="I173" s="282" t="s">
        <v>1969</v>
      </c>
      <c r="J173" s="282"/>
      <c r="K173" s="330"/>
    </row>
    <row r="174" s="1" customFormat="1" ht="15" customHeight="1">
      <c r="B174" s="307"/>
      <c r="C174" s="282" t="s">
        <v>1978</v>
      </c>
      <c r="D174" s="282"/>
      <c r="E174" s="282"/>
      <c r="F174" s="305" t="s">
        <v>1965</v>
      </c>
      <c r="G174" s="282"/>
      <c r="H174" s="282" t="s">
        <v>2026</v>
      </c>
      <c r="I174" s="282" t="s">
        <v>1961</v>
      </c>
      <c r="J174" s="282">
        <v>50</v>
      </c>
      <c r="K174" s="330"/>
    </row>
    <row r="175" s="1" customFormat="1" ht="15" customHeight="1">
      <c r="B175" s="307"/>
      <c r="C175" s="282" t="s">
        <v>1986</v>
      </c>
      <c r="D175" s="282"/>
      <c r="E175" s="282"/>
      <c r="F175" s="305" t="s">
        <v>1965</v>
      </c>
      <c r="G175" s="282"/>
      <c r="H175" s="282" t="s">
        <v>2026</v>
      </c>
      <c r="I175" s="282" t="s">
        <v>1961</v>
      </c>
      <c r="J175" s="282">
        <v>50</v>
      </c>
      <c r="K175" s="330"/>
    </row>
    <row r="176" s="1" customFormat="1" ht="15" customHeight="1">
      <c r="B176" s="307"/>
      <c r="C176" s="282" t="s">
        <v>1984</v>
      </c>
      <c r="D176" s="282"/>
      <c r="E176" s="282"/>
      <c r="F176" s="305" t="s">
        <v>1965</v>
      </c>
      <c r="G176" s="282"/>
      <c r="H176" s="282" t="s">
        <v>2026</v>
      </c>
      <c r="I176" s="282" t="s">
        <v>1961</v>
      </c>
      <c r="J176" s="282">
        <v>50</v>
      </c>
      <c r="K176" s="330"/>
    </row>
    <row r="177" s="1" customFormat="1" ht="15" customHeight="1">
      <c r="B177" s="307"/>
      <c r="C177" s="282" t="s">
        <v>130</v>
      </c>
      <c r="D177" s="282"/>
      <c r="E177" s="282"/>
      <c r="F177" s="305" t="s">
        <v>1959</v>
      </c>
      <c r="G177" s="282"/>
      <c r="H177" s="282" t="s">
        <v>2027</v>
      </c>
      <c r="I177" s="282" t="s">
        <v>2028</v>
      </c>
      <c r="J177" s="282"/>
      <c r="K177" s="330"/>
    </row>
    <row r="178" s="1" customFormat="1" ht="15" customHeight="1">
      <c r="B178" s="307"/>
      <c r="C178" s="282" t="s">
        <v>58</v>
      </c>
      <c r="D178" s="282"/>
      <c r="E178" s="282"/>
      <c r="F178" s="305" t="s">
        <v>1959</v>
      </c>
      <c r="G178" s="282"/>
      <c r="H178" s="282" t="s">
        <v>2029</v>
      </c>
      <c r="I178" s="282" t="s">
        <v>2030</v>
      </c>
      <c r="J178" s="282">
        <v>1</v>
      </c>
      <c r="K178" s="330"/>
    </row>
    <row r="179" s="1" customFormat="1" ht="15" customHeight="1">
      <c r="B179" s="307"/>
      <c r="C179" s="282" t="s">
        <v>54</v>
      </c>
      <c r="D179" s="282"/>
      <c r="E179" s="282"/>
      <c r="F179" s="305" t="s">
        <v>1959</v>
      </c>
      <c r="G179" s="282"/>
      <c r="H179" s="282" t="s">
        <v>2031</v>
      </c>
      <c r="I179" s="282" t="s">
        <v>1961</v>
      </c>
      <c r="J179" s="282">
        <v>20</v>
      </c>
      <c r="K179" s="330"/>
    </row>
    <row r="180" s="1" customFormat="1" ht="15" customHeight="1">
      <c r="B180" s="307"/>
      <c r="C180" s="282" t="s">
        <v>55</v>
      </c>
      <c r="D180" s="282"/>
      <c r="E180" s="282"/>
      <c r="F180" s="305" t="s">
        <v>1959</v>
      </c>
      <c r="G180" s="282"/>
      <c r="H180" s="282" t="s">
        <v>2032</v>
      </c>
      <c r="I180" s="282" t="s">
        <v>1961</v>
      </c>
      <c r="J180" s="282">
        <v>255</v>
      </c>
      <c r="K180" s="330"/>
    </row>
    <row r="181" s="1" customFormat="1" ht="15" customHeight="1">
      <c r="B181" s="307"/>
      <c r="C181" s="282" t="s">
        <v>131</v>
      </c>
      <c r="D181" s="282"/>
      <c r="E181" s="282"/>
      <c r="F181" s="305" t="s">
        <v>1959</v>
      </c>
      <c r="G181" s="282"/>
      <c r="H181" s="282" t="s">
        <v>1923</v>
      </c>
      <c r="I181" s="282" t="s">
        <v>1961</v>
      </c>
      <c r="J181" s="282">
        <v>10</v>
      </c>
      <c r="K181" s="330"/>
    </row>
    <row r="182" s="1" customFormat="1" ht="15" customHeight="1">
      <c r="B182" s="307"/>
      <c r="C182" s="282" t="s">
        <v>132</v>
      </c>
      <c r="D182" s="282"/>
      <c r="E182" s="282"/>
      <c r="F182" s="305" t="s">
        <v>1959</v>
      </c>
      <c r="G182" s="282"/>
      <c r="H182" s="282" t="s">
        <v>2033</v>
      </c>
      <c r="I182" s="282" t="s">
        <v>1994</v>
      </c>
      <c r="J182" s="282"/>
      <c r="K182" s="330"/>
    </row>
    <row r="183" s="1" customFormat="1" ht="15" customHeight="1">
      <c r="B183" s="307"/>
      <c r="C183" s="282" t="s">
        <v>2034</v>
      </c>
      <c r="D183" s="282"/>
      <c r="E183" s="282"/>
      <c r="F183" s="305" t="s">
        <v>1959</v>
      </c>
      <c r="G183" s="282"/>
      <c r="H183" s="282" t="s">
        <v>2035</v>
      </c>
      <c r="I183" s="282" t="s">
        <v>1994</v>
      </c>
      <c r="J183" s="282"/>
      <c r="K183" s="330"/>
    </row>
    <row r="184" s="1" customFormat="1" ht="15" customHeight="1">
      <c r="B184" s="307"/>
      <c r="C184" s="282" t="s">
        <v>2023</v>
      </c>
      <c r="D184" s="282"/>
      <c r="E184" s="282"/>
      <c r="F184" s="305" t="s">
        <v>1959</v>
      </c>
      <c r="G184" s="282"/>
      <c r="H184" s="282" t="s">
        <v>2036</v>
      </c>
      <c r="I184" s="282" t="s">
        <v>1994</v>
      </c>
      <c r="J184" s="282"/>
      <c r="K184" s="330"/>
    </row>
    <row r="185" s="1" customFormat="1" ht="15" customHeight="1">
      <c r="B185" s="307"/>
      <c r="C185" s="282" t="s">
        <v>134</v>
      </c>
      <c r="D185" s="282"/>
      <c r="E185" s="282"/>
      <c r="F185" s="305" t="s">
        <v>1965</v>
      </c>
      <c r="G185" s="282"/>
      <c r="H185" s="282" t="s">
        <v>2037</v>
      </c>
      <c r="I185" s="282" t="s">
        <v>1961</v>
      </c>
      <c r="J185" s="282">
        <v>50</v>
      </c>
      <c r="K185" s="330"/>
    </row>
    <row r="186" s="1" customFormat="1" ht="15" customHeight="1">
      <c r="B186" s="307"/>
      <c r="C186" s="282" t="s">
        <v>2038</v>
      </c>
      <c r="D186" s="282"/>
      <c r="E186" s="282"/>
      <c r="F186" s="305" t="s">
        <v>1965</v>
      </c>
      <c r="G186" s="282"/>
      <c r="H186" s="282" t="s">
        <v>2039</v>
      </c>
      <c r="I186" s="282" t="s">
        <v>2040</v>
      </c>
      <c r="J186" s="282"/>
      <c r="K186" s="330"/>
    </row>
    <row r="187" s="1" customFormat="1" ht="15" customHeight="1">
      <c r="B187" s="307"/>
      <c r="C187" s="282" t="s">
        <v>2041</v>
      </c>
      <c r="D187" s="282"/>
      <c r="E187" s="282"/>
      <c r="F187" s="305" t="s">
        <v>1965</v>
      </c>
      <c r="G187" s="282"/>
      <c r="H187" s="282" t="s">
        <v>2042</v>
      </c>
      <c r="I187" s="282" t="s">
        <v>2040</v>
      </c>
      <c r="J187" s="282"/>
      <c r="K187" s="330"/>
    </row>
    <row r="188" s="1" customFormat="1" ht="15" customHeight="1">
      <c r="B188" s="307"/>
      <c r="C188" s="282" t="s">
        <v>2043</v>
      </c>
      <c r="D188" s="282"/>
      <c r="E188" s="282"/>
      <c r="F188" s="305" t="s">
        <v>1965</v>
      </c>
      <c r="G188" s="282"/>
      <c r="H188" s="282" t="s">
        <v>2044</v>
      </c>
      <c r="I188" s="282" t="s">
        <v>2040</v>
      </c>
      <c r="J188" s="282"/>
      <c r="K188" s="330"/>
    </row>
    <row r="189" s="1" customFormat="1" ht="15" customHeight="1">
      <c r="B189" s="307"/>
      <c r="C189" s="343" t="s">
        <v>2045</v>
      </c>
      <c r="D189" s="282"/>
      <c r="E189" s="282"/>
      <c r="F189" s="305" t="s">
        <v>1965</v>
      </c>
      <c r="G189" s="282"/>
      <c r="H189" s="282" t="s">
        <v>2046</v>
      </c>
      <c r="I189" s="282" t="s">
        <v>2047</v>
      </c>
      <c r="J189" s="344" t="s">
        <v>2048</v>
      </c>
      <c r="K189" s="330"/>
    </row>
    <row r="190" s="1" customFormat="1" ht="15" customHeight="1">
      <c r="B190" s="307"/>
      <c r="C190" s="343" t="s">
        <v>43</v>
      </c>
      <c r="D190" s="282"/>
      <c r="E190" s="282"/>
      <c r="F190" s="305" t="s">
        <v>1959</v>
      </c>
      <c r="G190" s="282"/>
      <c r="H190" s="279" t="s">
        <v>2049</v>
      </c>
      <c r="I190" s="282" t="s">
        <v>2050</v>
      </c>
      <c r="J190" s="282"/>
      <c r="K190" s="330"/>
    </row>
    <row r="191" s="1" customFormat="1" ht="15" customHeight="1">
      <c r="B191" s="307"/>
      <c r="C191" s="343" t="s">
        <v>2051</v>
      </c>
      <c r="D191" s="282"/>
      <c r="E191" s="282"/>
      <c r="F191" s="305" t="s">
        <v>1959</v>
      </c>
      <c r="G191" s="282"/>
      <c r="H191" s="282" t="s">
        <v>2052</v>
      </c>
      <c r="I191" s="282" t="s">
        <v>1994</v>
      </c>
      <c r="J191" s="282"/>
      <c r="K191" s="330"/>
    </row>
    <row r="192" s="1" customFormat="1" ht="15" customHeight="1">
      <c r="B192" s="307"/>
      <c r="C192" s="343" t="s">
        <v>2053</v>
      </c>
      <c r="D192" s="282"/>
      <c r="E192" s="282"/>
      <c r="F192" s="305" t="s">
        <v>1959</v>
      </c>
      <c r="G192" s="282"/>
      <c r="H192" s="282" t="s">
        <v>2054</v>
      </c>
      <c r="I192" s="282" t="s">
        <v>1994</v>
      </c>
      <c r="J192" s="282"/>
      <c r="K192" s="330"/>
    </row>
    <row r="193" s="1" customFormat="1" ht="15" customHeight="1">
      <c r="B193" s="307"/>
      <c r="C193" s="343" t="s">
        <v>2055</v>
      </c>
      <c r="D193" s="282"/>
      <c r="E193" s="282"/>
      <c r="F193" s="305" t="s">
        <v>1965</v>
      </c>
      <c r="G193" s="282"/>
      <c r="H193" s="282" t="s">
        <v>2056</v>
      </c>
      <c r="I193" s="282" t="s">
        <v>1994</v>
      </c>
      <c r="J193" s="282"/>
      <c r="K193" s="330"/>
    </row>
    <row r="194" s="1" customFormat="1" ht="15" customHeight="1">
      <c r="B194" s="336"/>
      <c r="C194" s="345"/>
      <c r="D194" s="316"/>
      <c r="E194" s="316"/>
      <c r="F194" s="316"/>
      <c r="G194" s="316"/>
      <c r="H194" s="316"/>
      <c r="I194" s="316"/>
      <c r="J194" s="316"/>
      <c r="K194" s="337"/>
    </row>
    <row r="195" s="1" customFormat="1" ht="18.75" customHeight="1">
      <c r="B195" s="318"/>
      <c r="C195" s="328"/>
      <c r="D195" s="328"/>
      <c r="E195" s="328"/>
      <c r="F195" s="338"/>
      <c r="G195" s="328"/>
      <c r="H195" s="328"/>
      <c r="I195" s="328"/>
      <c r="J195" s="328"/>
      <c r="K195" s="318"/>
    </row>
    <row r="196" s="1" customFormat="1" ht="18.75" customHeight="1">
      <c r="B196" s="318"/>
      <c r="C196" s="328"/>
      <c r="D196" s="328"/>
      <c r="E196" s="328"/>
      <c r="F196" s="338"/>
      <c r="G196" s="328"/>
      <c r="H196" s="328"/>
      <c r="I196" s="328"/>
      <c r="J196" s="328"/>
      <c r="K196" s="318"/>
    </row>
    <row r="197" s="1" customFormat="1" ht="18.75" customHeight="1">
      <c r="B197" s="290"/>
      <c r="C197" s="290"/>
      <c r="D197" s="290"/>
      <c r="E197" s="290"/>
      <c r="F197" s="290"/>
      <c r="G197" s="290"/>
      <c r="H197" s="290"/>
      <c r="I197" s="290"/>
      <c r="J197" s="290"/>
      <c r="K197" s="290"/>
    </row>
    <row r="198" s="1" customFormat="1" ht="13.5">
      <c r="B198" s="269"/>
      <c r="C198" s="270"/>
      <c r="D198" s="270"/>
      <c r="E198" s="270"/>
      <c r="F198" s="270"/>
      <c r="G198" s="270"/>
      <c r="H198" s="270"/>
      <c r="I198" s="270"/>
      <c r="J198" s="270"/>
      <c r="K198" s="271"/>
    </row>
    <row r="199" s="1" customFormat="1" ht="21">
      <c r="B199" s="272"/>
      <c r="C199" s="273" t="s">
        <v>2057</v>
      </c>
      <c r="D199" s="273"/>
      <c r="E199" s="273"/>
      <c r="F199" s="273"/>
      <c r="G199" s="273"/>
      <c r="H199" s="273"/>
      <c r="I199" s="273"/>
      <c r="J199" s="273"/>
      <c r="K199" s="274"/>
    </row>
    <row r="200" s="1" customFormat="1" ht="25.5" customHeight="1">
      <c r="B200" s="272"/>
      <c r="C200" s="346" t="s">
        <v>2058</v>
      </c>
      <c r="D200" s="346"/>
      <c r="E200" s="346"/>
      <c r="F200" s="346" t="s">
        <v>2059</v>
      </c>
      <c r="G200" s="347"/>
      <c r="H200" s="346" t="s">
        <v>2060</v>
      </c>
      <c r="I200" s="346"/>
      <c r="J200" s="346"/>
      <c r="K200" s="274"/>
    </row>
    <row r="201" s="1" customFormat="1" ht="5.25" customHeight="1">
      <c r="B201" s="307"/>
      <c r="C201" s="302"/>
      <c r="D201" s="302"/>
      <c r="E201" s="302"/>
      <c r="F201" s="302"/>
      <c r="G201" s="328"/>
      <c r="H201" s="302"/>
      <c r="I201" s="302"/>
      <c r="J201" s="302"/>
      <c r="K201" s="330"/>
    </row>
    <row r="202" s="1" customFormat="1" ht="15" customHeight="1">
      <c r="B202" s="307"/>
      <c r="C202" s="282" t="s">
        <v>2050</v>
      </c>
      <c r="D202" s="282"/>
      <c r="E202" s="282"/>
      <c r="F202" s="305" t="s">
        <v>44</v>
      </c>
      <c r="G202" s="282"/>
      <c r="H202" s="282" t="s">
        <v>2061</v>
      </c>
      <c r="I202" s="282"/>
      <c r="J202" s="282"/>
      <c r="K202" s="330"/>
    </row>
    <row r="203" s="1" customFormat="1" ht="15" customHeight="1">
      <c r="B203" s="307"/>
      <c r="C203" s="282"/>
      <c r="D203" s="282"/>
      <c r="E203" s="282"/>
      <c r="F203" s="305" t="s">
        <v>45</v>
      </c>
      <c r="G203" s="282"/>
      <c r="H203" s="282" t="s">
        <v>2062</v>
      </c>
      <c r="I203" s="282"/>
      <c r="J203" s="282"/>
      <c r="K203" s="330"/>
    </row>
    <row r="204" s="1" customFormat="1" ht="15" customHeight="1">
      <c r="B204" s="307"/>
      <c r="C204" s="282"/>
      <c r="D204" s="282"/>
      <c r="E204" s="282"/>
      <c r="F204" s="305" t="s">
        <v>48</v>
      </c>
      <c r="G204" s="282"/>
      <c r="H204" s="282" t="s">
        <v>2063</v>
      </c>
      <c r="I204" s="282"/>
      <c r="J204" s="282"/>
      <c r="K204" s="330"/>
    </row>
    <row r="205" s="1" customFormat="1" ht="15" customHeight="1">
      <c r="B205" s="307"/>
      <c r="C205" s="282"/>
      <c r="D205" s="282"/>
      <c r="E205" s="282"/>
      <c r="F205" s="305" t="s">
        <v>46</v>
      </c>
      <c r="G205" s="282"/>
      <c r="H205" s="282" t="s">
        <v>2064</v>
      </c>
      <c r="I205" s="282"/>
      <c r="J205" s="282"/>
      <c r="K205" s="330"/>
    </row>
    <row r="206" s="1" customFormat="1" ht="15" customHeight="1">
      <c r="B206" s="307"/>
      <c r="C206" s="282"/>
      <c r="D206" s="282"/>
      <c r="E206" s="282"/>
      <c r="F206" s="305" t="s">
        <v>47</v>
      </c>
      <c r="G206" s="282"/>
      <c r="H206" s="282" t="s">
        <v>2065</v>
      </c>
      <c r="I206" s="282"/>
      <c r="J206" s="282"/>
      <c r="K206" s="330"/>
    </row>
    <row r="207" s="1" customFormat="1" ht="15" customHeight="1">
      <c r="B207" s="307"/>
      <c r="C207" s="282"/>
      <c r="D207" s="282"/>
      <c r="E207" s="282"/>
      <c r="F207" s="305"/>
      <c r="G207" s="282"/>
      <c r="H207" s="282"/>
      <c r="I207" s="282"/>
      <c r="J207" s="282"/>
      <c r="K207" s="330"/>
    </row>
    <row r="208" s="1" customFormat="1" ht="15" customHeight="1">
      <c r="B208" s="307"/>
      <c r="C208" s="282" t="s">
        <v>2006</v>
      </c>
      <c r="D208" s="282"/>
      <c r="E208" s="282"/>
      <c r="F208" s="305" t="s">
        <v>80</v>
      </c>
      <c r="G208" s="282"/>
      <c r="H208" s="282" t="s">
        <v>2066</v>
      </c>
      <c r="I208" s="282"/>
      <c r="J208" s="282"/>
      <c r="K208" s="330"/>
    </row>
    <row r="209" s="1" customFormat="1" ht="15" customHeight="1">
      <c r="B209" s="307"/>
      <c r="C209" s="282"/>
      <c r="D209" s="282"/>
      <c r="E209" s="282"/>
      <c r="F209" s="305" t="s">
        <v>1901</v>
      </c>
      <c r="G209" s="282"/>
      <c r="H209" s="282" t="s">
        <v>1902</v>
      </c>
      <c r="I209" s="282"/>
      <c r="J209" s="282"/>
      <c r="K209" s="330"/>
    </row>
    <row r="210" s="1" customFormat="1" ht="15" customHeight="1">
      <c r="B210" s="307"/>
      <c r="C210" s="282"/>
      <c r="D210" s="282"/>
      <c r="E210" s="282"/>
      <c r="F210" s="305" t="s">
        <v>1899</v>
      </c>
      <c r="G210" s="282"/>
      <c r="H210" s="282" t="s">
        <v>2067</v>
      </c>
      <c r="I210" s="282"/>
      <c r="J210" s="282"/>
      <c r="K210" s="330"/>
    </row>
    <row r="211" s="1" customFormat="1" ht="15" customHeight="1">
      <c r="B211" s="348"/>
      <c r="C211" s="282"/>
      <c r="D211" s="282"/>
      <c r="E211" s="282"/>
      <c r="F211" s="305" t="s">
        <v>1903</v>
      </c>
      <c r="G211" s="343"/>
      <c r="H211" s="334" t="s">
        <v>1904</v>
      </c>
      <c r="I211" s="334"/>
      <c r="J211" s="334"/>
      <c r="K211" s="349"/>
    </row>
    <row r="212" s="1" customFormat="1" ht="15" customHeight="1">
      <c r="B212" s="348"/>
      <c r="C212" s="282"/>
      <c r="D212" s="282"/>
      <c r="E212" s="282"/>
      <c r="F212" s="305" t="s">
        <v>1905</v>
      </c>
      <c r="G212" s="343"/>
      <c r="H212" s="334" t="s">
        <v>2068</v>
      </c>
      <c r="I212" s="334"/>
      <c r="J212" s="334"/>
      <c r="K212" s="349"/>
    </row>
    <row r="213" s="1" customFormat="1" ht="15" customHeight="1">
      <c r="B213" s="348"/>
      <c r="C213" s="282"/>
      <c r="D213" s="282"/>
      <c r="E213" s="282"/>
      <c r="F213" s="305"/>
      <c r="G213" s="343"/>
      <c r="H213" s="334"/>
      <c r="I213" s="334"/>
      <c r="J213" s="334"/>
      <c r="K213" s="349"/>
    </row>
    <row r="214" s="1" customFormat="1" ht="15" customHeight="1">
      <c r="B214" s="348"/>
      <c r="C214" s="282" t="s">
        <v>2030</v>
      </c>
      <c r="D214" s="282"/>
      <c r="E214" s="282"/>
      <c r="F214" s="305">
        <v>1</v>
      </c>
      <c r="G214" s="343"/>
      <c r="H214" s="334" t="s">
        <v>2069</v>
      </c>
      <c r="I214" s="334"/>
      <c r="J214" s="334"/>
      <c r="K214" s="349"/>
    </row>
    <row r="215" s="1" customFormat="1" ht="15" customHeight="1">
      <c r="B215" s="348"/>
      <c r="C215" s="282"/>
      <c r="D215" s="282"/>
      <c r="E215" s="282"/>
      <c r="F215" s="305">
        <v>2</v>
      </c>
      <c r="G215" s="343"/>
      <c r="H215" s="334" t="s">
        <v>2070</v>
      </c>
      <c r="I215" s="334"/>
      <c r="J215" s="334"/>
      <c r="K215" s="349"/>
    </row>
    <row r="216" s="1" customFormat="1" ht="15" customHeight="1">
      <c r="B216" s="348"/>
      <c r="C216" s="282"/>
      <c r="D216" s="282"/>
      <c r="E216" s="282"/>
      <c r="F216" s="305">
        <v>3</v>
      </c>
      <c r="G216" s="343"/>
      <c r="H216" s="334" t="s">
        <v>2071</v>
      </c>
      <c r="I216" s="334"/>
      <c r="J216" s="334"/>
      <c r="K216" s="349"/>
    </row>
    <row r="217" s="1" customFormat="1" ht="15" customHeight="1">
      <c r="B217" s="348"/>
      <c r="C217" s="282"/>
      <c r="D217" s="282"/>
      <c r="E217" s="282"/>
      <c r="F217" s="305">
        <v>4</v>
      </c>
      <c r="G217" s="343"/>
      <c r="H217" s="334" t="s">
        <v>2072</v>
      </c>
      <c r="I217" s="334"/>
      <c r="J217" s="334"/>
      <c r="K217" s="349"/>
    </row>
    <row r="218" s="1" customFormat="1" ht="12.75" customHeight="1">
      <c r="B218" s="350"/>
      <c r="C218" s="351"/>
      <c r="D218" s="351"/>
      <c r="E218" s="351"/>
      <c r="F218" s="351"/>
      <c r="G218" s="351"/>
      <c r="H218" s="351"/>
      <c r="I218" s="351"/>
      <c r="J218" s="351"/>
      <c r="K218" s="352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Jan Procházka</dc:creator>
  <cp:lastModifiedBy>Jan Procházka</cp:lastModifiedBy>
  <dcterms:created xsi:type="dcterms:W3CDTF">2023-03-30T11:34:37Z</dcterms:created>
  <dcterms:modified xsi:type="dcterms:W3CDTF">2023-03-30T11:34:44Z</dcterms:modified>
</cp:coreProperties>
</file>